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kemenkeu-my.sharepoint.com/personal/reza_pratama_kemenkeu_go_id/Documents/2025/Bahan Ajar/TABK-STAN-main/TABK-STAN-main/2024/slide/Week 13 - Siklus Penjualan/"/>
    </mc:Choice>
  </mc:AlternateContent>
  <xr:revisionPtr revIDLastSave="0" documentId="8_{D726601A-0C12-47BB-A95F-038C7831093A}" xr6:coauthVersionLast="47" xr6:coauthVersionMax="47" xr10:uidLastSave="{00000000-0000-0000-0000-000000000000}"/>
  <bookViews>
    <workbookView xWindow="-93" yWindow="-93" windowWidth="19386" windowHeight="11466" xr2:uid="{B58CFA8F-4123-4978-9BD1-FB5023BA2F2A}"/>
  </bookViews>
  <sheets>
    <sheet name="Soal" sheetId="7" r:id="rId1"/>
    <sheet name="invoice" sheetId="1" r:id="rId2"/>
    <sheet name="rincian DO" sheetId="6" r:id="rId3"/>
    <sheet name="daftar pelanggan" sheetId="2" r:id="rId4"/>
    <sheet name="daftar harga" sheetId="3" r:id="rId5"/>
  </sheets>
  <definedNames>
    <definedName name="_xlnm._FilterDatabase" localSheetId="1" hidden="1">invoice!$A$1:$J$296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J2" i="1"/>
  <c r="K2" i="1"/>
  <c r="L2" i="1"/>
  <c r="M2" i="1"/>
  <c r="I3" i="1"/>
  <c r="J3" i="1"/>
  <c r="K3" i="1"/>
  <c r="L3" i="1"/>
  <c r="M3" i="1"/>
  <c r="I4" i="1"/>
  <c r="J4" i="1"/>
  <c r="K4" i="1"/>
  <c r="L4" i="1"/>
  <c r="M4" i="1"/>
  <c r="I5" i="1"/>
  <c r="J5" i="1"/>
  <c r="K5" i="1"/>
  <c r="L5" i="1"/>
  <c r="M5" i="1"/>
  <c r="Q5" i="1"/>
  <c r="R5" i="1"/>
  <c r="S5" i="1"/>
  <c r="T5" i="1"/>
  <c r="U5" i="1"/>
  <c r="V5" i="1"/>
  <c r="W5" i="1"/>
  <c r="X5" i="1"/>
  <c r="Y5" i="1"/>
  <c r="Z5" i="1"/>
  <c r="AA5" i="1"/>
  <c r="AB5" i="1"/>
  <c r="I6" i="1"/>
  <c r="J6" i="1"/>
  <c r="K6" i="1"/>
  <c r="L6" i="1"/>
  <c r="M6" i="1"/>
  <c r="Q6" i="1"/>
  <c r="R6" i="1"/>
  <c r="S6" i="1"/>
  <c r="T6" i="1"/>
  <c r="U6" i="1"/>
  <c r="V6" i="1"/>
  <c r="W6" i="1"/>
  <c r="X6" i="1"/>
  <c r="Y6" i="1"/>
  <c r="Z6" i="1"/>
  <c r="AA6" i="1"/>
  <c r="AB6" i="1"/>
  <c r="I7" i="1"/>
  <c r="J7" i="1"/>
  <c r="K7" i="1"/>
  <c r="L7" i="1"/>
  <c r="M7" i="1"/>
  <c r="Q7" i="1"/>
  <c r="R7" i="1"/>
  <c r="S7" i="1"/>
  <c r="T7" i="1"/>
  <c r="U7" i="1"/>
  <c r="V7" i="1"/>
  <c r="W7" i="1"/>
  <c r="X7" i="1"/>
  <c r="Y7" i="1"/>
  <c r="Z7" i="1"/>
  <c r="AA7" i="1"/>
  <c r="AB7" i="1"/>
  <c r="I8" i="1"/>
  <c r="J8" i="1"/>
  <c r="K8" i="1"/>
  <c r="L8" i="1"/>
  <c r="M8" i="1"/>
  <c r="Q8" i="1"/>
  <c r="R8" i="1"/>
  <c r="S8" i="1"/>
  <c r="T8" i="1"/>
  <c r="U8" i="1"/>
  <c r="V8" i="1"/>
  <c r="W8" i="1"/>
  <c r="X8" i="1"/>
  <c r="Y8" i="1"/>
  <c r="Z8" i="1"/>
  <c r="AA8" i="1"/>
  <c r="AB8" i="1"/>
  <c r="I9" i="1"/>
  <c r="J9" i="1"/>
  <c r="K9" i="1"/>
  <c r="L9" i="1"/>
  <c r="M9" i="1"/>
  <c r="Q9" i="1"/>
  <c r="R9" i="1"/>
  <c r="S9" i="1"/>
  <c r="T9" i="1"/>
  <c r="U9" i="1"/>
  <c r="V9" i="1"/>
  <c r="W9" i="1"/>
  <c r="X9" i="1"/>
  <c r="Y9" i="1"/>
  <c r="Z9" i="1"/>
  <c r="AA9" i="1"/>
  <c r="AB9" i="1"/>
  <c r="I10" i="1"/>
  <c r="J10" i="1"/>
  <c r="K10" i="1"/>
  <c r="L10" i="1"/>
  <c r="M10" i="1"/>
  <c r="Q10" i="1"/>
  <c r="R10" i="1"/>
  <c r="S10" i="1"/>
  <c r="T10" i="1"/>
  <c r="U10" i="1"/>
  <c r="V10" i="1"/>
  <c r="W10" i="1"/>
  <c r="X10" i="1"/>
  <c r="Y10" i="1"/>
  <c r="Z10" i="1"/>
  <c r="AA10" i="1"/>
  <c r="AB10" i="1"/>
  <c r="I11" i="1"/>
  <c r="J11" i="1"/>
  <c r="K11" i="1"/>
  <c r="L11" i="1"/>
  <c r="M11" i="1"/>
  <c r="Q11" i="1"/>
  <c r="R11" i="1"/>
  <c r="S11" i="1"/>
  <c r="T11" i="1"/>
  <c r="U11" i="1"/>
  <c r="V11" i="1"/>
  <c r="W11" i="1"/>
  <c r="X11" i="1"/>
  <c r="Y11" i="1"/>
  <c r="Z11" i="1"/>
  <c r="AA11" i="1"/>
  <c r="AB11" i="1"/>
  <c r="I12" i="1"/>
  <c r="J12" i="1"/>
  <c r="K12" i="1"/>
  <c r="L12" i="1"/>
  <c r="M12" i="1"/>
  <c r="Q12" i="1"/>
  <c r="R12" i="1"/>
  <c r="S12" i="1"/>
  <c r="T12" i="1"/>
  <c r="U12" i="1"/>
  <c r="V12" i="1"/>
  <c r="W12" i="1"/>
  <c r="X12" i="1"/>
  <c r="Y12" i="1"/>
  <c r="Z12" i="1"/>
  <c r="AA12" i="1"/>
  <c r="AB12" i="1"/>
  <c r="I13" i="1"/>
  <c r="J13" i="1"/>
  <c r="K13" i="1"/>
  <c r="L13" i="1"/>
  <c r="M13" i="1"/>
  <c r="Q13" i="1"/>
  <c r="R13" i="1"/>
  <c r="S13" i="1"/>
  <c r="T13" i="1"/>
  <c r="U13" i="1"/>
  <c r="V13" i="1"/>
  <c r="W13" i="1"/>
  <c r="X13" i="1"/>
  <c r="Y13" i="1"/>
  <c r="Z13" i="1"/>
  <c r="AA13" i="1"/>
  <c r="AB13" i="1"/>
  <c r="I14" i="1"/>
  <c r="J14" i="1"/>
  <c r="K14" i="1"/>
  <c r="L14" i="1"/>
  <c r="M14" i="1"/>
  <c r="Q14" i="1"/>
  <c r="R14" i="1"/>
  <c r="S14" i="1"/>
  <c r="T14" i="1"/>
  <c r="U14" i="1"/>
  <c r="V14" i="1"/>
  <c r="W14" i="1"/>
  <c r="X14" i="1"/>
  <c r="Y14" i="1"/>
  <c r="Z14" i="1"/>
  <c r="AA14" i="1"/>
  <c r="AB14" i="1"/>
  <c r="I15" i="1"/>
  <c r="J15" i="1"/>
  <c r="K15" i="1"/>
  <c r="L15" i="1"/>
  <c r="M15" i="1"/>
  <c r="Q15" i="1"/>
  <c r="R15" i="1"/>
  <c r="S15" i="1"/>
  <c r="T15" i="1"/>
  <c r="U15" i="1"/>
  <c r="V15" i="1"/>
  <c r="W15" i="1"/>
  <c r="X15" i="1"/>
  <c r="Y15" i="1"/>
  <c r="Z15" i="1"/>
  <c r="AA15" i="1"/>
  <c r="AB15" i="1"/>
  <c r="I16" i="1"/>
  <c r="J16" i="1"/>
  <c r="K16" i="1"/>
  <c r="L16" i="1"/>
  <c r="M16" i="1"/>
  <c r="Q16" i="1"/>
  <c r="R16" i="1"/>
  <c r="S16" i="1"/>
  <c r="T16" i="1"/>
  <c r="U16" i="1"/>
  <c r="V16" i="1"/>
  <c r="W16" i="1"/>
  <c r="X16" i="1"/>
  <c r="Y16" i="1"/>
  <c r="Z16" i="1"/>
  <c r="AA16" i="1"/>
  <c r="AB16" i="1"/>
  <c r="I17" i="1"/>
  <c r="J17" i="1"/>
  <c r="K17" i="1"/>
  <c r="L17" i="1"/>
  <c r="M17" i="1"/>
  <c r="Q17" i="1"/>
  <c r="R17" i="1"/>
  <c r="S17" i="1"/>
  <c r="T17" i="1"/>
  <c r="U17" i="1"/>
  <c r="V17" i="1"/>
  <c r="W17" i="1"/>
  <c r="X17" i="1"/>
  <c r="Y17" i="1"/>
  <c r="Z17" i="1"/>
  <c r="AA17" i="1"/>
  <c r="AB17" i="1"/>
  <c r="I18" i="1"/>
  <c r="J18" i="1"/>
  <c r="K18" i="1"/>
  <c r="L18" i="1"/>
  <c r="M18" i="1"/>
  <c r="I19" i="1"/>
  <c r="J19" i="1"/>
  <c r="K19" i="1"/>
  <c r="L19" i="1"/>
  <c r="M19" i="1"/>
  <c r="I20" i="1"/>
  <c r="J20" i="1"/>
  <c r="K20" i="1"/>
  <c r="L20" i="1"/>
  <c r="M20" i="1"/>
  <c r="I21" i="1"/>
  <c r="J21" i="1"/>
  <c r="K21" i="1"/>
  <c r="L21" i="1"/>
  <c r="M21" i="1"/>
  <c r="Q21" i="1"/>
  <c r="R21" i="1"/>
  <c r="S21" i="1"/>
  <c r="T21" i="1"/>
  <c r="U21" i="1"/>
  <c r="V21" i="1"/>
  <c r="W21" i="1"/>
  <c r="X21" i="1"/>
  <c r="Y21" i="1"/>
  <c r="Z21" i="1"/>
  <c r="AA21" i="1"/>
  <c r="AB21" i="1"/>
  <c r="I22" i="1"/>
  <c r="J22" i="1"/>
  <c r="K22" i="1"/>
  <c r="L22" i="1"/>
  <c r="M22" i="1"/>
  <c r="Q22" i="1"/>
  <c r="R22" i="1"/>
  <c r="S22" i="1"/>
  <c r="T22" i="1"/>
  <c r="U22" i="1"/>
  <c r="V22" i="1"/>
  <c r="W22" i="1"/>
  <c r="X22" i="1"/>
  <c r="Y22" i="1"/>
  <c r="Z22" i="1"/>
  <c r="AA22" i="1"/>
  <c r="AB22" i="1"/>
  <c r="I23" i="1"/>
  <c r="J23" i="1"/>
  <c r="K23" i="1"/>
  <c r="L23" i="1"/>
  <c r="M23" i="1"/>
  <c r="Q23" i="1"/>
  <c r="R23" i="1"/>
  <c r="S23" i="1"/>
  <c r="T23" i="1"/>
  <c r="U23" i="1"/>
  <c r="V23" i="1"/>
  <c r="W23" i="1"/>
  <c r="X23" i="1"/>
  <c r="Y23" i="1"/>
  <c r="Z23" i="1"/>
  <c r="AA23" i="1"/>
  <c r="AB23" i="1"/>
  <c r="I24" i="1"/>
  <c r="J24" i="1"/>
  <c r="K24" i="1"/>
  <c r="L24" i="1"/>
  <c r="M24" i="1"/>
  <c r="Q24" i="1"/>
  <c r="R24" i="1"/>
  <c r="S24" i="1"/>
  <c r="T24" i="1"/>
  <c r="U24" i="1"/>
  <c r="V24" i="1"/>
  <c r="W24" i="1"/>
  <c r="X24" i="1"/>
  <c r="Y24" i="1"/>
  <c r="Z24" i="1"/>
  <c r="AA24" i="1"/>
  <c r="AB24" i="1"/>
  <c r="I25" i="1"/>
  <c r="J25" i="1"/>
  <c r="K25" i="1"/>
  <c r="L25" i="1"/>
  <c r="M25" i="1"/>
  <c r="Q25" i="1"/>
  <c r="R25" i="1"/>
  <c r="S25" i="1"/>
  <c r="T25" i="1"/>
  <c r="U25" i="1"/>
  <c r="V25" i="1"/>
  <c r="W25" i="1"/>
  <c r="X25" i="1"/>
  <c r="Y25" i="1"/>
  <c r="Z25" i="1"/>
  <c r="AA25" i="1"/>
  <c r="AB25" i="1"/>
  <c r="I26" i="1"/>
  <c r="J26" i="1"/>
  <c r="K26" i="1"/>
  <c r="L26" i="1"/>
  <c r="M26" i="1"/>
  <c r="Q26" i="1"/>
  <c r="R26" i="1"/>
  <c r="S26" i="1"/>
  <c r="T26" i="1"/>
  <c r="U26" i="1"/>
  <c r="V26" i="1"/>
  <c r="W26" i="1"/>
  <c r="X26" i="1"/>
  <c r="Y26" i="1"/>
  <c r="Z26" i="1"/>
  <c r="AA26" i="1"/>
  <c r="AB26" i="1"/>
  <c r="I27" i="1"/>
  <c r="J27" i="1"/>
  <c r="K27" i="1"/>
  <c r="L27" i="1"/>
  <c r="M27" i="1"/>
  <c r="Q27" i="1"/>
  <c r="R27" i="1"/>
  <c r="S27" i="1"/>
  <c r="T27" i="1"/>
  <c r="U27" i="1"/>
  <c r="V27" i="1"/>
  <c r="W27" i="1"/>
  <c r="X27" i="1"/>
  <c r="Y27" i="1"/>
  <c r="Z27" i="1"/>
  <c r="AA27" i="1"/>
  <c r="AB27" i="1"/>
  <c r="I28" i="1"/>
  <c r="J28" i="1"/>
  <c r="K28" i="1"/>
  <c r="L28" i="1"/>
  <c r="M28" i="1"/>
  <c r="Q28" i="1"/>
  <c r="R28" i="1"/>
  <c r="S28" i="1"/>
  <c r="T28" i="1"/>
  <c r="U28" i="1"/>
  <c r="V28" i="1"/>
  <c r="W28" i="1"/>
  <c r="X28" i="1"/>
  <c r="Y28" i="1"/>
  <c r="Z28" i="1"/>
  <c r="AA28" i="1"/>
  <c r="AB28" i="1"/>
  <c r="I29" i="1"/>
  <c r="J29" i="1"/>
  <c r="K29" i="1"/>
  <c r="L29" i="1"/>
  <c r="M29" i="1"/>
  <c r="Q29" i="1"/>
  <c r="R29" i="1"/>
  <c r="S29" i="1"/>
  <c r="T29" i="1"/>
  <c r="U29" i="1"/>
  <c r="V29" i="1"/>
  <c r="W29" i="1"/>
  <c r="X29" i="1"/>
  <c r="Y29" i="1"/>
  <c r="Z29" i="1"/>
  <c r="AA29" i="1"/>
  <c r="AB29" i="1"/>
  <c r="I30" i="1"/>
  <c r="J30" i="1"/>
  <c r="K30" i="1"/>
  <c r="L30" i="1"/>
  <c r="M30" i="1"/>
  <c r="Q30" i="1"/>
  <c r="R30" i="1"/>
  <c r="S30" i="1"/>
  <c r="T30" i="1"/>
  <c r="U30" i="1"/>
  <c r="V30" i="1"/>
  <c r="W30" i="1"/>
  <c r="X30" i="1"/>
  <c r="Y30" i="1"/>
  <c r="Z30" i="1"/>
  <c r="AA30" i="1"/>
  <c r="AB30" i="1"/>
  <c r="I31" i="1"/>
  <c r="J31" i="1"/>
  <c r="K31" i="1"/>
  <c r="L31" i="1"/>
  <c r="M31" i="1"/>
  <c r="Q31" i="1"/>
  <c r="R31" i="1"/>
  <c r="S31" i="1"/>
  <c r="T31" i="1"/>
  <c r="U31" i="1"/>
  <c r="V31" i="1"/>
  <c r="W31" i="1"/>
  <c r="X31" i="1"/>
  <c r="Y31" i="1"/>
  <c r="Z31" i="1"/>
  <c r="AA31" i="1"/>
  <c r="AB31" i="1"/>
  <c r="I32" i="1"/>
  <c r="J32" i="1"/>
  <c r="K32" i="1"/>
  <c r="L32" i="1"/>
  <c r="M32" i="1"/>
  <c r="Q32" i="1"/>
  <c r="R32" i="1"/>
  <c r="S32" i="1"/>
  <c r="T32" i="1"/>
  <c r="U32" i="1"/>
  <c r="V32" i="1"/>
  <c r="W32" i="1"/>
  <c r="X32" i="1"/>
  <c r="Y32" i="1"/>
  <c r="Z32" i="1"/>
  <c r="AA32" i="1"/>
  <c r="AB32" i="1"/>
  <c r="I33" i="1"/>
  <c r="J33" i="1"/>
  <c r="K33" i="1"/>
  <c r="L33" i="1"/>
  <c r="M33" i="1"/>
  <c r="Q33" i="1"/>
  <c r="R33" i="1"/>
  <c r="S33" i="1"/>
  <c r="T33" i="1"/>
  <c r="U33" i="1"/>
  <c r="V33" i="1"/>
  <c r="W33" i="1"/>
  <c r="X33" i="1"/>
  <c r="Y33" i="1"/>
  <c r="Z33" i="1"/>
  <c r="AA33" i="1"/>
  <c r="AB33" i="1"/>
  <c r="I34" i="1"/>
  <c r="J34" i="1"/>
  <c r="K34" i="1"/>
  <c r="L34" i="1"/>
  <c r="M34" i="1"/>
  <c r="I35" i="1"/>
  <c r="J35" i="1"/>
  <c r="K35" i="1"/>
  <c r="L35" i="1"/>
  <c r="M35" i="1"/>
  <c r="I36" i="1"/>
  <c r="J36" i="1"/>
  <c r="K36" i="1"/>
  <c r="L36" i="1"/>
  <c r="M36" i="1"/>
  <c r="I37" i="1"/>
  <c r="J37" i="1"/>
  <c r="K37" i="1"/>
  <c r="L37" i="1"/>
  <c r="M37" i="1"/>
  <c r="I38" i="1"/>
  <c r="J38" i="1"/>
  <c r="K38" i="1"/>
  <c r="L38" i="1"/>
  <c r="M38" i="1"/>
  <c r="I39" i="1"/>
  <c r="J39" i="1"/>
  <c r="K39" i="1"/>
  <c r="L39" i="1"/>
  <c r="M39" i="1"/>
  <c r="I40" i="1"/>
  <c r="J40" i="1"/>
  <c r="K40" i="1"/>
  <c r="L40" i="1"/>
  <c r="M40" i="1"/>
  <c r="I41" i="1"/>
  <c r="J41" i="1"/>
  <c r="K41" i="1"/>
  <c r="L41" i="1"/>
  <c r="M41" i="1"/>
  <c r="I42" i="1"/>
  <c r="J42" i="1"/>
  <c r="K42" i="1"/>
  <c r="L42" i="1"/>
  <c r="M4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8" i="1"/>
  <c r="J48" i="1"/>
  <c r="K48" i="1"/>
  <c r="L48" i="1"/>
  <c r="M48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I54" i="1"/>
  <c r="J54" i="1"/>
  <c r="K54" i="1"/>
  <c r="L54" i="1"/>
  <c r="M54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0" i="1"/>
  <c r="J60" i="1"/>
  <c r="K60" i="1"/>
  <c r="L60" i="1"/>
  <c r="M60" i="1"/>
  <c r="I61" i="1"/>
  <c r="J61" i="1"/>
  <c r="K61" i="1"/>
  <c r="L61" i="1"/>
  <c r="M61" i="1"/>
  <c r="I62" i="1"/>
  <c r="J62" i="1"/>
  <c r="K62" i="1"/>
  <c r="L62" i="1"/>
  <c r="M62" i="1"/>
  <c r="I63" i="1"/>
  <c r="J63" i="1"/>
  <c r="K63" i="1"/>
  <c r="L63" i="1"/>
  <c r="M63" i="1"/>
  <c r="I64" i="1"/>
  <c r="J64" i="1"/>
  <c r="K64" i="1"/>
  <c r="L64" i="1"/>
  <c r="M64" i="1"/>
  <c r="I65" i="1"/>
  <c r="J65" i="1"/>
  <c r="K65" i="1"/>
  <c r="L65" i="1"/>
  <c r="M65" i="1"/>
  <c r="I66" i="1"/>
  <c r="J66" i="1"/>
  <c r="K66" i="1"/>
  <c r="L66" i="1"/>
  <c r="M66" i="1"/>
  <c r="I67" i="1"/>
  <c r="J67" i="1"/>
  <c r="K67" i="1"/>
  <c r="L67" i="1"/>
  <c r="M67" i="1"/>
  <c r="I68" i="1"/>
  <c r="J68" i="1"/>
  <c r="K68" i="1"/>
  <c r="L68" i="1"/>
  <c r="M68" i="1"/>
  <c r="I69" i="1"/>
  <c r="J69" i="1"/>
  <c r="K69" i="1"/>
  <c r="L69" i="1"/>
  <c r="M69" i="1"/>
  <c r="I70" i="1"/>
  <c r="J70" i="1"/>
  <c r="K70" i="1"/>
  <c r="L70" i="1"/>
  <c r="M70" i="1"/>
  <c r="I71" i="1"/>
  <c r="J71" i="1"/>
  <c r="K71" i="1"/>
  <c r="L71" i="1"/>
  <c r="M71" i="1"/>
  <c r="I72" i="1"/>
  <c r="J72" i="1"/>
  <c r="K72" i="1"/>
  <c r="L72" i="1"/>
  <c r="M72" i="1"/>
  <c r="I73" i="1"/>
  <c r="J73" i="1"/>
  <c r="K73" i="1"/>
  <c r="L73" i="1"/>
  <c r="M73" i="1"/>
  <c r="I74" i="1"/>
  <c r="J74" i="1"/>
  <c r="K74" i="1"/>
  <c r="L74" i="1"/>
  <c r="M74" i="1"/>
  <c r="I75" i="1"/>
  <c r="J75" i="1"/>
  <c r="K75" i="1"/>
  <c r="L75" i="1"/>
  <c r="M75" i="1"/>
  <c r="I76" i="1"/>
  <c r="J76" i="1"/>
  <c r="K76" i="1"/>
  <c r="L76" i="1"/>
  <c r="M76" i="1"/>
  <c r="I77" i="1"/>
  <c r="J77" i="1"/>
  <c r="K77" i="1"/>
  <c r="L77" i="1"/>
  <c r="M77" i="1"/>
  <c r="I78" i="1"/>
  <c r="J78" i="1"/>
  <c r="K78" i="1"/>
  <c r="L78" i="1"/>
  <c r="M78" i="1"/>
  <c r="I79" i="1"/>
  <c r="J79" i="1"/>
  <c r="K79" i="1"/>
  <c r="L79" i="1"/>
  <c r="M79" i="1"/>
  <c r="I80" i="1"/>
  <c r="J80" i="1"/>
  <c r="K80" i="1"/>
  <c r="L80" i="1"/>
  <c r="M80" i="1"/>
  <c r="I81" i="1"/>
  <c r="J81" i="1"/>
  <c r="K81" i="1"/>
  <c r="L81" i="1"/>
  <c r="M81" i="1"/>
  <c r="I82" i="1"/>
  <c r="J82" i="1"/>
  <c r="K82" i="1"/>
  <c r="L82" i="1"/>
  <c r="M82" i="1"/>
  <c r="I83" i="1"/>
  <c r="J83" i="1"/>
  <c r="K83" i="1"/>
  <c r="L83" i="1"/>
  <c r="M83" i="1"/>
  <c r="I84" i="1"/>
  <c r="J84" i="1"/>
  <c r="K84" i="1"/>
  <c r="L84" i="1"/>
  <c r="M84" i="1"/>
  <c r="I85" i="1"/>
  <c r="J85" i="1"/>
  <c r="K85" i="1"/>
  <c r="L85" i="1"/>
  <c r="M85" i="1"/>
  <c r="I86" i="1"/>
  <c r="J86" i="1"/>
  <c r="K86" i="1"/>
  <c r="L86" i="1"/>
  <c r="M86" i="1"/>
  <c r="I87" i="1"/>
  <c r="J87" i="1"/>
  <c r="K87" i="1"/>
  <c r="L87" i="1"/>
  <c r="M87" i="1"/>
  <c r="I88" i="1"/>
  <c r="J88" i="1"/>
  <c r="K88" i="1"/>
  <c r="L88" i="1"/>
  <c r="M88" i="1"/>
  <c r="I89" i="1"/>
  <c r="J89" i="1"/>
  <c r="K89" i="1"/>
  <c r="L89" i="1"/>
  <c r="M89" i="1"/>
  <c r="I90" i="1"/>
  <c r="J90" i="1"/>
  <c r="K90" i="1"/>
  <c r="L90" i="1"/>
  <c r="M90" i="1"/>
  <c r="I91" i="1"/>
  <c r="J91" i="1"/>
  <c r="K91" i="1"/>
  <c r="L91" i="1"/>
  <c r="M91" i="1"/>
  <c r="I92" i="1"/>
  <c r="J92" i="1"/>
  <c r="K92" i="1"/>
  <c r="L92" i="1"/>
  <c r="M92" i="1"/>
  <c r="I93" i="1"/>
  <c r="J93" i="1"/>
  <c r="K93" i="1"/>
  <c r="L93" i="1"/>
  <c r="M93" i="1"/>
  <c r="I94" i="1"/>
  <c r="J94" i="1"/>
  <c r="K94" i="1"/>
  <c r="L94" i="1"/>
  <c r="M94" i="1"/>
  <c r="I95" i="1"/>
  <c r="J95" i="1"/>
  <c r="K95" i="1"/>
  <c r="L95" i="1"/>
  <c r="M95" i="1"/>
  <c r="I96" i="1"/>
  <c r="J96" i="1"/>
  <c r="K96" i="1"/>
  <c r="L96" i="1"/>
  <c r="M96" i="1"/>
  <c r="I97" i="1"/>
  <c r="J97" i="1"/>
  <c r="K97" i="1"/>
  <c r="L97" i="1"/>
  <c r="M97" i="1"/>
  <c r="I98" i="1"/>
  <c r="J98" i="1"/>
  <c r="K98" i="1"/>
  <c r="L98" i="1"/>
  <c r="M98" i="1"/>
  <c r="I99" i="1"/>
  <c r="J99" i="1"/>
  <c r="K99" i="1"/>
  <c r="L99" i="1"/>
  <c r="M99" i="1"/>
  <c r="I100" i="1"/>
  <c r="J100" i="1"/>
  <c r="K100" i="1"/>
  <c r="L100" i="1"/>
  <c r="M100" i="1"/>
  <c r="I101" i="1"/>
  <c r="J101" i="1"/>
  <c r="K101" i="1"/>
  <c r="L101" i="1"/>
  <c r="M101" i="1"/>
  <c r="I102" i="1"/>
  <c r="J102" i="1"/>
  <c r="K102" i="1"/>
  <c r="L102" i="1"/>
  <c r="M102" i="1"/>
  <c r="I103" i="1"/>
  <c r="J103" i="1"/>
  <c r="K103" i="1"/>
  <c r="L103" i="1"/>
  <c r="M103" i="1"/>
  <c r="I104" i="1"/>
  <c r="J104" i="1"/>
  <c r="K104" i="1"/>
  <c r="L104" i="1"/>
  <c r="M104" i="1"/>
  <c r="I105" i="1"/>
  <c r="J105" i="1"/>
  <c r="K105" i="1"/>
  <c r="L105" i="1"/>
  <c r="M105" i="1"/>
  <c r="I106" i="1"/>
  <c r="J106" i="1"/>
  <c r="K106" i="1"/>
  <c r="L106" i="1"/>
  <c r="M106" i="1"/>
  <c r="I107" i="1"/>
  <c r="J107" i="1"/>
  <c r="K107" i="1"/>
  <c r="L107" i="1"/>
  <c r="M107" i="1"/>
  <c r="I108" i="1"/>
  <c r="J108" i="1"/>
  <c r="K108" i="1"/>
  <c r="L108" i="1"/>
  <c r="M108" i="1"/>
  <c r="I109" i="1"/>
  <c r="J109" i="1"/>
  <c r="K109" i="1"/>
  <c r="L109" i="1"/>
  <c r="M109" i="1"/>
  <c r="I110" i="1"/>
  <c r="J110" i="1"/>
  <c r="K110" i="1"/>
  <c r="L110" i="1"/>
  <c r="M110" i="1"/>
  <c r="I111" i="1"/>
  <c r="J111" i="1"/>
  <c r="K111" i="1"/>
  <c r="L111" i="1"/>
  <c r="M111" i="1"/>
  <c r="I112" i="1"/>
  <c r="J112" i="1"/>
  <c r="K112" i="1"/>
  <c r="L112" i="1"/>
  <c r="M112" i="1"/>
  <c r="I113" i="1"/>
  <c r="J113" i="1"/>
  <c r="K113" i="1"/>
  <c r="L113" i="1"/>
  <c r="M113" i="1"/>
  <c r="I114" i="1"/>
  <c r="J114" i="1"/>
  <c r="K114" i="1"/>
  <c r="L114" i="1"/>
  <c r="M114" i="1"/>
  <c r="I115" i="1"/>
  <c r="J115" i="1"/>
  <c r="K115" i="1"/>
  <c r="L115" i="1"/>
  <c r="M115" i="1"/>
  <c r="I116" i="1"/>
  <c r="J116" i="1"/>
  <c r="K116" i="1"/>
  <c r="L116" i="1"/>
  <c r="M116" i="1"/>
  <c r="I117" i="1"/>
  <c r="J117" i="1"/>
  <c r="K117" i="1"/>
  <c r="L117" i="1"/>
  <c r="M117" i="1"/>
  <c r="I118" i="1"/>
  <c r="J118" i="1"/>
  <c r="K118" i="1"/>
  <c r="L118" i="1"/>
  <c r="M118" i="1"/>
  <c r="I119" i="1"/>
  <c r="J119" i="1"/>
  <c r="K119" i="1"/>
  <c r="L119" i="1"/>
  <c r="M119" i="1"/>
  <c r="I120" i="1"/>
  <c r="J120" i="1"/>
  <c r="K120" i="1"/>
  <c r="L120" i="1"/>
  <c r="M120" i="1"/>
  <c r="I121" i="1"/>
  <c r="J121" i="1"/>
  <c r="K121" i="1"/>
  <c r="L121" i="1"/>
  <c r="M121" i="1"/>
  <c r="I122" i="1"/>
  <c r="J122" i="1"/>
  <c r="K122" i="1"/>
  <c r="L122" i="1"/>
  <c r="M122" i="1"/>
  <c r="I123" i="1"/>
  <c r="J123" i="1"/>
  <c r="K123" i="1"/>
  <c r="L123" i="1"/>
  <c r="M123" i="1"/>
  <c r="I124" i="1"/>
  <c r="J124" i="1"/>
  <c r="K124" i="1"/>
  <c r="L124" i="1"/>
  <c r="M124" i="1"/>
  <c r="I125" i="1"/>
  <c r="J125" i="1"/>
  <c r="K125" i="1"/>
  <c r="L125" i="1"/>
  <c r="M125" i="1"/>
  <c r="I126" i="1"/>
  <c r="J126" i="1"/>
  <c r="K126" i="1"/>
  <c r="L126" i="1"/>
  <c r="M126" i="1"/>
  <c r="I127" i="1"/>
  <c r="J127" i="1"/>
  <c r="K127" i="1"/>
  <c r="L127" i="1"/>
  <c r="M127" i="1"/>
  <c r="I128" i="1"/>
  <c r="J128" i="1"/>
  <c r="K128" i="1"/>
  <c r="L128" i="1"/>
  <c r="M128" i="1"/>
  <c r="I129" i="1"/>
  <c r="J129" i="1"/>
  <c r="K129" i="1"/>
  <c r="L129" i="1"/>
  <c r="M129" i="1"/>
  <c r="I130" i="1"/>
  <c r="J130" i="1"/>
  <c r="K130" i="1"/>
  <c r="L130" i="1"/>
  <c r="M130" i="1"/>
  <c r="I131" i="1"/>
  <c r="J131" i="1"/>
  <c r="K131" i="1"/>
  <c r="L131" i="1"/>
  <c r="M131" i="1"/>
  <c r="I132" i="1"/>
  <c r="J132" i="1"/>
  <c r="K132" i="1"/>
  <c r="L132" i="1"/>
  <c r="M132" i="1"/>
  <c r="I133" i="1"/>
  <c r="J133" i="1"/>
  <c r="K133" i="1"/>
  <c r="L133" i="1"/>
  <c r="M133" i="1"/>
  <c r="I134" i="1"/>
  <c r="J134" i="1"/>
  <c r="K134" i="1"/>
  <c r="L134" i="1"/>
  <c r="M134" i="1"/>
  <c r="I135" i="1"/>
  <c r="J135" i="1"/>
  <c r="K135" i="1"/>
  <c r="L135" i="1"/>
  <c r="M135" i="1"/>
  <c r="I136" i="1"/>
  <c r="J136" i="1"/>
  <c r="K136" i="1"/>
  <c r="L136" i="1"/>
  <c r="M136" i="1"/>
  <c r="I137" i="1"/>
  <c r="J137" i="1"/>
  <c r="K137" i="1"/>
  <c r="L137" i="1"/>
  <c r="M137" i="1"/>
  <c r="I138" i="1"/>
  <c r="J138" i="1"/>
  <c r="K138" i="1"/>
  <c r="L138" i="1"/>
  <c r="M138" i="1"/>
  <c r="I139" i="1"/>
  <c r="J139" i="1"/>
  <c r="K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K142" i="1"/>
  <c r="L142" i="1"/>
  <c r="M142" i="1"/>
  <c r="I143" i="1"/>
  <c r="J143" i="1"/>
  <c r="K143" i="1"/>
  <c r="L143" i="1"/>
  <c r="M143" i="1"/>
  <c r="I144" i="1"/>
  <c r="J144" i="1"/>
  <c r="K144" i="1"/>
  <c r="L144" i="1"/>
  <c r="M144" i="1"/>
  <c r="I145" i="1"/>
  <c r="J145" i="1"/>
  <c r="K145" i="1"/>
  <c r="L145" i="1"/>
  <c r="M145" i="1"/>
  <c r="I146" i="1"/>
  <c r="J146" i="1"/>
  <c r="K146" i="1"/>
  <c r="L146" i="1"/>
  <c r="M146" i="1"/>
  <c r="I147" i="1"/>
  <c r="J147" i="1"/>
  <c r="K147" i="1"/>
  <c r="L147" i="1"/>
  <c r="M147" i="1"/>
  <c r="I148" i="1"/>
  <c r="J148" i="1"/>
  <c r="K148" i="1"/>
  <c r="L148" i="1"/>
  <c r="M148" i="1"/>
  <c r="I149" i="1"/>
  <c r="J149" i="1"/>
  <c r="K149" i="1"/>
  <c r="L149" i="1"/>
  <c r="M149" i="1"/>
  <c r="I150" i="1"/>
  <c r="J150" i="1"/>
  <c r="K150" i="1"/>
  <c r="L150" i="1"/>
  <c r="M150" i="1"/>
  <c r="I151" i="1"/>
  <c r="J151" i="1"/>
  <c r="K151" i="1"/>
  <c r="L151" i="1"/>
  <c r="M151" i="1"/>
  <c r="I152" i="1"/>
  <c r="J152" i="1"/>
  <c r="K152" i="1"/>
  <c r="L152" i="1"/>
  <c r="M152" i="1"/>
  <c r="I153" i="1"/>
  <c r="J153" i="1"/>
  <c r="K153" i="1"/>
  <c r="L153" i="1"/>
  <c r="M153" i="1"/>
  <c r="I154" i="1"/>
  <c r="J154" i="1"/>
  <c r="K154" i="1"/>
  <c r="L154" i="1"/>
  <c r="M154" i="1"/>
  <c r="I155" i="1"/>
  <c r="J155" i="1"/>
  <c r="K155" i="1"/>
  <c r="L155" i="1"/>
  <c r="M155" i="1"/>
  <c r="I156" i="1"/>
  <c r="J156" i="1"/>
  <c r="K156" i="1"/>
  <c r="L156" i="1"/>
  <c r="M156" i="1"/>
  <c r="I157" i="1"/>
  <c r="J157" i="1"/>
  <c r="K157" i="1"/>
  <c r="L157" i="1"/>
  <c r="M157" i="1"/>
  <c r="I158" i="1"/>
  <c r="J158" i="1"/>
  <c r="K158" i="1"/>
  <c r="L158" i="1"/>
  <c r="M158" i="1"/>
  <c r="I159" i="1"/>
  <c r="J159" i="1"/>
  <c r="K159" i="1"/>
  <c r="L159" i="1"/>
  <c r="M159" i="1"/>
  <c r="I160" i="1"/>
  <c r="J160" i="1"/>
  <c r="K160" i="1"/>
  <c r="L160" i="1"/>
  <c r="M160" i="1"/>
  <c r="I161" i="1"/>
  <c r="J161" i="1"/>
  <c r="K161" i="1"/>
  <c r="L161" i="1"/>
  <c r="M161" i="1"/>
  <c r="I162" i="1"/>
  <c r="J162" i="1"/>
  <c r="K162" i="1"/>
  <c r="L162" i="1"/>
  <c r="M162" i="1"/>
  <c r="I163" i="1"/>
  <c r="J163" i="1"/>
  <c r="K163" i="1"/>
  <c r="L163" i="1"/>
  <c r="M163" i="1"/>
  <c r="I164" i="1"/>
  <c r="J164" i="1"/>
  <c r="K164" i="1"/>
  <c r="L164" i="1"/>
  <c r="M164" i="1"/>
  <c r="I165" i="1"/>
  <c r="J165" i="1"/>
  <c r="K165" i="1"/>
  <c r="L165" i="1"/>
  <c r="M165" i="1"/>
  <c r="I166" i="1"/>
  <c r="J166" i="1"/>
  <c r="K166" i="1"/>
  <c r="L166" i="1"/>
  <c r="M166" i="1"/>
  <c r="I167" i="1"/>
  <c r="J167" i="1"/>
  <c r="K167" i="1"/>
  <c r="L167" i="1"/>
  <c r="M167" i="1"/>
  <c r="I168" i="1"/>
  <c r="J168" i="1"/>
  <c r="K168" i="1"/>
  <c r="L168" i="1"/>
  <c r="M168" i="1"/>
  <c r="I169" i="1"/>
  <c r="J169" i="1"/>
  <c r="K169" i="1"/>
  <c r="L169" i="1"/>
  <c r="M169" i="1"/>
  <c r="I170" i="1"/>
  <c r="J170" i="1"/>
  <c r="K170" i="1"/>
  <c r="L170" i="1"/>
  <c r="M170" i="1"/>
  <c r="I171" i="1"/>
  <c r="J171" i="1"/>
  <c r="K171" i="1"/>
  <c r="L171" i="1"/>
  <c r="M171" i="1"/>
  <c r="I172" i="1"/>
  <c r="J172" i="1"/>
  <c r="K172" i="1"/>
  <c r="L172" i="1"/>
  <c r="M172" i="1"/>
  <c r="I173" i="1"/>
  <c r="J173" i="1"/>
  <c r="K173" i="1"/>
  <c r="L173" i="1"/>
  <c r="M173" i="1"/>
  <c r="I174" i="1"/>
  <c r="J174" i="1"/>
  <c r="K174" i="1"/>
  <c r="L174" i="1"/>
  <c r="M174" i="1"/>
  <c r="I175" i="1"/>
  <c r="J175" i="1"/>
  <c r="K175" i="1"/>
  <c r="L175" i="1"/>
  <c r="M175" i="1"/>
  <c r="I176" i="1"/>
  <c r="J176" i="1"/>
  <c r="K176" i="1"/>
  <c r="L176" i="1"/>
  <c r="M176" i="1"/>
  <c r="I177" i="1"/>
  <c r="J177" i="1"/>
  <c r="K177" i="1"/>
  <c r="L177" i="1"/>
  <c r="M177" i="1"/>
  <c r="I178" i="1"/>
  <c r="J178" i="1"/>
  <c r="K178" i="1"/>
  <c r="L178" i="1"/>
  <c r="M178" i="1"/>
  <c r="I179" i="1"/>
  <c r="J179" i="1"/>
  <c r="K179" i="1"/>
  <c r="L179" i="1"/>
  <c r="M179" i="1"/>
  <c r="I180" i="1"/>
  <c r="J180" i="1"/>
  <c r="K180" i="1"/>
  <c r="L180" i="1"/>
  <c r="M180" i="1"/>
  <c r="I181" i="1"/>
  <c r="J181" i="1"/>
  <c r="K181" i="1"/>
  <c r="L181" i="1"/>
  <c r="M181" i="1"/>
  <c r="I182" i="1"/>
  <c r="J182" i="1"/>
  <c r="K182" i="1"/>
  <c r="L182" i="1"/>
  <c r="M182" i="1"/>
  <c r="I183" i="1"/>
  <c r="J183" i="1"/>
  <c r="K183" i="1"/>
  <c r="L183" i="1"/>
  <c r="M183" i="1"/>
  <c r="I184" i="1"/>
  <c r="J184" i="1"/>
  <c r="K184" i="1"/>
  <c r="L184" i="1"/>
  <c r="M184" i="1"/>
  <c r="I185" i="1"/>
  <c r="J185" i="1"/>
  <c r="K185" i="1"/>
  <c r="L185" i="1"/>
  <c r="M185" i="1"/>
  <c r="I186" i="1"/>
  <c r="J186" i="1"/>
  <c r="K186" i="1"/>
  <c r="L186" i="1"/>
  <c r="M186" i="1"/>
  <c r="I187" i="1"/>
  <c r="J187" i="1"/>
  <c r="K187" i="1"/>
  <c r="L187" i="1"/>
  <c r="M187" i="1"/>
  <c r="I188" i="1"/>
  <c r="J188" i="1"/>
  <c r="K188" i="1"/>
  <c r="L188" i="1"/>
  <c r="M188" i="1"/>
  <c r="I189" i="1"/>
  <c r="J189" i="1"/>
  <c r="K189" i="1"/>
  <c r="L189" i="1"/>
  <c r="M189" i="1"/>
  <c r="I190" i="1"/>
  <c r="J190" i="1"/>
  <c r="K190" i="1"/>
  <c r="L190" i="1"/>
  <c r="M190" i="1"/>
  <c r="I191" i="1"/>
  <c r="J191" i="1"/>
  <c r="K191" i="1"/>
  <c r="L191" i="1"/>
  <c r="M191" i="1"/>
  <c r="I192" i="1"/>
  <c r="J192" i="1"/>
  <c r="K192" i="1"/>
  <c r="L192" i="1"/>
  <c r="M192" i="1"/>
  <c r="I193" i="1"/>
  <c r="J193" i="1"/>
  <c r="K193" i="1"/>
  <c r="L193" i="1"/>
  <c r="M193" i="1"/>
  <c r="I194" i="1"/>
  <c r="J194" i="1"/>
  <c r="K194" i="1"/>
  <c r="L194" i="1"/>
  <c r="M194" i="1"/>
  <c r="I195" i="1"/>
  <c r="J195" i="1"/>
  <c r="K195" i="1"/>
  <c r="L195" i="1"/>
  <c r="M195" i="1"/>
  <c r="I196" i="1"/>
  <c r="J196" i="1"/>
  <c r="K196" i="1"/>
  <c r="L196" i="1"/>
  <c r="M196" i="1"/>
  <c r="I197" i="1"/>
  <c r="J197" i="1"/>
  <c r="K197" i="1"/>
  <c r="L197" i="1"/>
  <c r="M197" i="1"/>
  <c r="I198" i="1"/>
  <c r="J198" i="1"/>
  <c r="K198" i="1"/>
  <c r="L198" i="1"/>
  <c r="M198" i="1"/>
  <c r="I199" i="1"/>
  <c r="J199" i="1"/>
  <c r="K199" i="1"/>
  <c r="L199" i="1"/>
  <c r="M199" i="1"/>
  <c r="I200" i="1"/>
  <c r="J200" i="1"/>
  <c r="K200" i="1"/>
  <c r="L200" i="1"/>
  <c r="M200" i="1"/>
  <c r="I201" i="1"/>
  <c r="J201" i="1"/>
  <c r="K201" i="1"/>
  <c r="L201" i="1"/>
  <c r="M201" i="1"/>
  <c r="I202" i="1"/>
  <c r="J202" i="1"/>
  <c r="K202" i="1"/>
  <c r="L202" i="1"/>
  <c r="M202" i="1"/>
  <c r="I203" i="1"/>
  <c r="J203" i="1"/>
  <c r="K203" i="1"/>
  <c r="L203" i="1"/>
  <c r="M203" i="1"/>
  <c r="I204" i="1"/>
  <c r="J204" i="1"/>
  <c r="K204" i="1"/>
  <c r="L204" i="1"/>
  <c r="M204" i="1"/>
  <c r="I205" i="1"/>
  <c r="J205" i="1"/>
  <c r="K205" i="1"/>
  <c r="L205" i="1"/>
  <c r="M205" i="1"/>
  <c r="I206" i="1"/>
  <c r="J206" i="1"/>
  <c r="K206" i="1"/>
  <c r="L206" i="1"/>
  <c r="M206" i="1"/>
  <c r="I207" i="1"/>
  <c r="J207" i="1"/>
  <c r="K207" i="1"/>
  <c r="L207" i="1"/>
  <c r="M207" i="1"/>
  <c r="I208" i="1"/>
  <c r="J208" i="1"/>
  <c r="K208" i="1"/>
  <c r="L208" i="1"/>
  <c r="M208" i="1"/>
  <c r="I209" i="1"/>
  <c r="J209" i="1"/>
  <c r="K209" i="1"/>
  <c r="L209" i="1"/>
  <c r="M209" i="1"/>
  <c r="I210" i="1"/>
  <c r="J210" i="1"/>
  <c r="K210" i="1"/>
  <c r="L210" i="1"/>
  <c r="M210" i="1"/>
  <c r="I211" i="1"/>
  <c r="J211" i="1"/>
  <c r="K211" i="1"/>
  <c r="L211" i="1"/>
  <c r="M211" i="1"/>
  <c r="I212" i="1"/>
  <c r="J212" i="1"/>
  <c r="K212" i="1"/>
  <c r="L212" i="1"/>
  <c r="M212" i="1"/>
  <c r="I213" i="1"/>
  <c r="J213" i="1"/>
  <c r="K213" i="1"/>
  <c r="L213" i="1"/>
  <c r="M213" i="1"/>
  <c r="I214" i="1"/>
  <c r="J214" i="1"/>
  <c r="K214" i="1"/>
  <c r="L214" i="1"/>
  <c r="M214" i="1"/>
  <c r="I215" i="1"/>
  <c r="J215" i="1"/>
  <c r="K215" i="1"/>
  <c r="L215" i="1"/>
  <c r="M215" i="1"/>
  <c r="I216" i="1"/>
  <c r="J216" i="1"/>
  <c r="K216" i="1"/>
  <c r="L216" i="1"/>
  <c r="M216" i="1"/>
  <c r="I217" i="1"/>
  <c r="J217" i="1"/>
  <c r="K217" i="1"/>
  <c r="L217" i="1"/>
  <c r="M217" i="1"/>
  <c r="I218" i="1"/>
  <c r="J218" i="1"/>
  <c r="K218" i="1"/>
  <c r="L218" i="1"/>
  <c r="M218" i="1"/>
  <c r="I219" i="1"/>
  <c r="J219" i="1"/>
  <c r="K219" i="1"/>
  <c r="L219" i="1"/>
  <c r="M219" i="1"/>
  <c r="I220" i="1"/>
  <c r="J220" i="1"/>
  <c r="K220" i="1"/>
  <c r="L220" i="1"/>
  <c r="M220" i="1"/>
  <c r="I221" i="1"/>
  <c r="J221" i="1"/>
  <c r="K221" i="1"/>
  <c r="L221" i="1"/>
  <c r="M221" i="1"/>
  <c r="I222" i="1"/>
  <c r="J222" i="1"/>
  <c r="K222" i="1"/>
  <c r="L222" i="1"/>
  <c r="M222" i="1"/>
  <c r="I223" i="1"/>
  <c r="J223" i="1"/>
  <c r="K223" i="1"/>
  <c r="L223" i="1"/>
  <c r="M223" i="1"/>
  <c r="I224" i="1"/>
  <c r="J224" i="1"/>
  <c r="K224" i="1"/>
  <c r="L224" i="1"/>
  <c r="M224" i="1"/>
  <c r="I225" i="1"/>
  <c r="J225" i="1"/>
  <c r="K225" i="1"/>
  <c r="L225" i="1"/>
  <c r="M225" i="1"/>
  <c r="I226" i="1"/>
  <c r="J226" i="1"/>
  <c r="K226" i="1"/>
  <c r="L226" i="1"/>
  <c r="M226" i="1"/>
  <c r="I227" i="1"/>
  <c r="J227" i="1"/>
  <c r="K227" i="1"/>
  <c r="L227" i="1"/>
  <c r="M227" i="1"/>
  <c r="I228" i="1"/>
  <c r="J228" i="1"/>
  <c r="K228" i="1"/>
  <c r="L228" i="1"/>
  <c r="M228" i="1"/>
  <c r="I229" i="1"/>
  <c r="J229" i="1"/>
  <c r="K229" i="1"/>
  <c r="L229" i="1"/>
  <c r="M229" i="1"/>
  <c r="I230" i="1"/>
  <c r="J230" i="1"/>
  <c r="K230" i="1"/>
  <c r="L230" i="1"/>
  <c r="M230" i="1"/>
  <c r="I231" i="1"/>
  <c r="J231" i="1"/>
  <c r="K231" i="1"/>
  <c r="L231" i="1"/>
  <c r="M231" i="1"/>
  <c r="I232" i="1"/>
  <c r="J232" i="1"/>
  <c r="K232" i="1"/>
  <c r="L232" i="1"/>
  <c r="M232" i="1"/>
  <c r="I233" i="1"/>
  <c r="J233" i="1"/>
  <c r="K233" i="1"/>
  <c r="L233" i="1"/>
  <c r="M233" i="1"/>
  <c r="I234" i="1"/>
  <c r="J234" i="1"/>
  <c r="K234" i="1"/>
  <c r="L234" i="1"/>
  <c r="M234" i="1"/>
  <c r="I235" i="1"/>
  <c r="J235" i="1"/>
  <c r="K235" i="1"/>
  <c r="L235" i="1"/>
  <c r="M235" i="1"/>
  <c r="I236" i="1"/>
  <c r="J236" i="1"/>
  <c r="K236" i="1"/>
  <c r="L236" i="1"/>
  <c r="M236" i="1"/>
  <c r="I237" i="1"/>
  <c r="J237" i="1"/>
  <c r="K237" i="1"/>
  <c r="L237" i="1"/>
  <c r="M237" i="1"/>
  <c r="I238" i="1"/>
  <c r="J238" i="1"/>
  <c r="K238" i="1"/>
  <c r="L238" i="1"/>
  <c r="M238" i="1"/>
  <c r="I239" i="1"/>
  <c r="J239" i="1"/>
  <c r="K239" i="1"/>
  <c r="L239" i="1"/>
  <c r="M239" i="1"/>
  <c r="I240" i="1"/>
  <c r="J240" i="1"/>
  <c r="K240" i="1"/>
  <c r="L240" i="1"/>
  <c r="M240" i="1"/>
  <c r="I241" i="1"/>
  <c r="J241" i="1"/>
  <c r="K241" i="1"/>
  <c r="L241" i="1"/>
  <c r="M241" i="1"/>
  <c r="I242" i="1"/>
  <c r="J242" i="1"/>
  <c r="K242" i="1"/>
  <c r="L242" i="1"/>
  <c r="M242" i="1"/>
  <c r="I243" i="1"/>
  <c r="J243" i="1"/>
  <c r="K243" i="1"/>
  <c r="L243" i="1"/>
  <c r="M243" i="1"/>
  <c r="I244" i="1"/>
  <c r="J244" i="1"/>
  <c r="K244" i="1"/>
  <c r="L244" i="1"/>
  <c r="M244" i="1"/>
  <c r="I245" i="1"/>
  <c r="J245" i="1"/>
  <c r="K245" i="1"/>
  <c r="L245" i="1"/>
  <c r="M245" i="1"/>
  <c r="I246" i="1"/>
  <c r="J246" i="1"/>
  <c r="K246" i="1"/>
  <c r="L246" i="1"/>
  <c r="M246" i="1"/>
  <c r="I247" i="1"/>
  <c r="J247" i="1"/>
  <c r="K247" i="1"/>
  <c r="L247" i="1"/>
  <c r="M247" i="1"/>
  <c r="I248" i="1"/>
  <c r="J248" i="1"/>
  <c r="K248" i="1"/>
  <c r="L248" i="1"/>
  <c r="M248" i="1"/>
  <c r="I249" i="1"/>
  <c r="J249" i="1"/>
  <c r="K249" i="1"/>
  <c r="L249" i="1"/>
  <c r="M249" i="1"/>
  <c r="I250" i="1"/>
  <c r="J250" i="1"/>
  <c r="K250" i="1"/>
  <c r="L250" i="1"/>
  <c r="M250" i="1"/>
  <c r="I251" i="1"/>
  <c r="J251" i="1"/>
  <c r="K251" i="1"/>
  <c r="L251" i="1"/>
  <c r="M251" i="1"/>
  <c r="I252" i="1"/>
  <c r="J252" i="1"/>
  <c r="K252" i="1"/>
  <c r="L252" i="1"/>
  <c r="M252" i="1"/>
  <c r="I253" i="1"/>
  <c r="J253" i="1"/>
  <c r="K253" i="1"/>
  <c r="L253" i="1"/>
  <c r="M253" i="1"/>
  <c r="I254" i="1"/>
  <c r="J254" i="1"/>
  <c r="K254" i="1"/>
  <c r="L254" i="1"/>
  <c r="M254" i="1"/>
  <c r="I255" i="1"/>
  <c r="J255" i="1"/>
  <c r="K255" i="1"/>
  <c r="L255" i="1"/>
  <c r="M255" i="1"/>
  <c r="I256" i="1"/>
  <c r="J256" i="1"/>
  <c r="K256" i="1"/>
  <c r="L256" i="1"/>
  <c r="M256" i="1"/>
  <c r="I257" i="1"/>
  <c r="J257" i="1"/>
  <c r="K257" i="1"/>
  <c r="L257" i="1"/>
  <c r="M257" i="1"/>
  <c r="I258" i="1"/>
  <c r="J258" i="1"/>
  <c r="K258" i="1"/>
  <c r="L258" i="1"/>
  <c r="M258" i="1"/>
  <c r="I259" i="1"/>
  <c r="J259" i="1"/>
  <c r="K259" i="1"/>
  <c r="L259" i="1"/>
  <c r="M259" i="1"/>
  <c r="I260" i="1"/>
  <c r="J260" i="1"/>
  <c r="K260" i="1"/>
  <c r="L260" i="1"/>
  <c r="M260" i="1"/>
  <c r="I261" i="1"/>
  <c r="J261" i="1"/>
  <c r="K261" i="1"/>
  <c r="L261" i="1"/>
  <c r="M261" i="1"/>
  <c r="I262" i="1"/>
  <c r="J262" i="1"/>
  <c r="K262" i="1"/>
  <c r="L262" i="1"/>
  <c r="M262" i="1"/>
  <c r="I263" i="1"/>
  <c r="J263" i="1"/>
  <c r="K263" i="1"/>
  <c r="L263" i="1"/>
  <c r="M263" i="1"/>
  <c r="I264" i="1"/>
  <c r="J264" i="1"/>
  <c r="K264" i="1"/>
  <c r="L264" i="1"/>
  <c r="M264" i="1"/>
  <c r="I265" i="1"/>
  <c r="J265" i="1"/>
  <c r="K265" i="1"/>
  <c r="L265" i="1"/>
  <c r="M265" i="1"/>
  <c r="I266" i="1"/>
  <c r="J266" i="1"/>
  <c r="K266" i="1"/>
  <c r="L266" i="1"/>
  <c r="M266" i="1"/>
  <c r="I267" i="1"/>
  <c r="J267" i="1"/>
  <c r="K267" i="1"/>
  <c r="L267" i="1"/>
  <c r="M267" i="1"/>
  <c r="I268" i="1"/>
  <c r="J268" i="1"/>
  <c r="K268" i="1"/>
  <c r="L268" i="1"/>
  <c r="M268" i="1"/>
  <c r="I269" i="1"/>
  <c r="J269" i="1"/>
  <c r="K269" i="1"/>
  <c r="L269" i="1"/>
  <c r="M269" i="1"/>
  <c r="I270" i="1"/>
  <c r="J270" i="1"/>
  <c r="K270" i="1"/>
  <c r="L270" i="1"/>
  <c r="M270" i="1"/>
  <c r="I271" i="1"/>
  <c r="J271" i="1"/>
  <c r="K271" i="1"/>
  <c r="L271" i="1"/>
  <c r="M271" i="1"/>
  <c r="I272" i="1"/>
  <c r="J272" i="1"/>
  <c r="K272" i="1"/>
  <c r="L272" i="1"/>
  <c r="M272" i="1"/>
  <c r="I273" i="1"/>
  <c r="J273" i="1"/>
  <c r="K273" i="1"/>
  <c r="L273" i="1"/>
  <c r="M273" i="1"/>
  <c r="I274" i="1"/>
  <c r="J274" i="1"/>
  <c r="K274" i="1"/>
  <c r="L274" i="1"/>
  <c r="M274" i="1"/>
  <c r="I275" i="1"/>
  <c r="J275" i="1"/>
  <c r="K275" i="1"/>
  <c r="L275" i="1"/>
  <c r="M275" i="1"/>
  <c r="I276" i="1"/>
  <c r="J276" i="1"/>
  <c r="K276" i="1"/>
  <c r="L276" i="1"/>
  <c r="M276" i="1"/>
  <c r="I277" i="1"/>
  <c r="J277" i="1"/>
  <c r="K277" i="1"/>
  <c r="L277" i="1"/>
  <c r="M277" i="1"/>
  <c r="I278" i="1"/>
  <c r="J278" i="1"/>
  <c r="K278" i="1"/>
  <c r="L278" i="1"/>
  <c r="M278" i="1"/>
  <c r="I279" i="1"/>
  <c r="J279" i="1"/>
  <c r="K279" i="1"/>
  <c r="L279" i="1"/>
  <c r="M279" i="1"/>
  <c r="I280" i="1"/>
  <c r="J280" i="1"/>
  <c r="K280" i="1"/>
  <c r="L280" i="1"/>
  <c r="M280" i="1"/>
  <c r="I281" i="1"/>
  <c r="J281" i="1"/>
  <c r="K281" i="1"/>
  <c r="L281" i="1"/>
  <c r="M281" i="1"/>
  <c r="I282" i="1"/>
  <c r="J282" i="1"/>
  <c r="K282" i="1"/>
  <c r="L282" i="1"/>
  <c r="M282" i="1"/>
  <c r="I283" i="1"/>
  <c r="J283" i="1"/>
  <c r="K283" i="1"/>
  <c r="L283" i="1"/>
  <c r="M283" i="1"/>
  <c r="I284" i="1"/>
  <c r="J284" i="1"/>
  <c r="K284" i="1"/>
  <c r="L284" i="1"/>
  <c r="M284" i="1"/>
  <c r="I285" i="1"/>
  <c r="J285" i="1"/>
  <c r="K285" i="1"/>
  <c r="L285" i="1"/>
  <c r="M285" i="1"/>
  <c r="I286" i="1"/>
  <c r="J286" i="1"/>
  <c r="K286" i="1"/>
  <c r="L286" i="1"/>
  <c r="M286" i="1"/>
  <c r="I287" i="1"/>
  <c r="J287" i="1"/>
  <c r="K287" i="1"/>
  <c r="L287" i="1"/>
  <c r="M287" i="1"/>
  <c r="I288" i="1"/>
  <c r="J288" i="1"/>
  <c r="K288" i="1"/>
  <c r="L288" i="1"/>
  <c r="M288" i="1"/>
  <c r="I289" i="1"/>
  <c r="J289" i="1"/>
  <c r="K289" i="1"/>
  <c r="L289" i="1"/>
  <c r="M289" i="1"/>
  <c r="I290" i="1"/>
  <c r="J290" i="1"/>
  <c r="K290" i="1"/>
  <c r="L290" i="1"/>
  <c r="M290" i="1"/>
  <c r="I291" i="1"/>
  <c r="J291" i="1"/>
  <c r="K291" i="1"/>
  <c r="L291" i="1"/>
  <c r="M291" i="1"/>
  <c r="I292" i="1"/>
  <c r="J292" i="1"/>
  <c r="K292" i="1"/>
  <c r="L292" i="1"/>
  <c r="M292" i="1"/>
  <c r="I293" i="1"/>
  <c r="J293" i="1"/>
  <c r="K293" i="1"/>
  <c r="L293" i="1"/>
  <c r="M293" i="1"/>
  <c r="I294" i="1"/>
  <c r="J294" i="1"/>
  <c r="K294" i="1"/>
  <c r="L294" i="1"/>
  <c r="M294" i="1"/>
  <c r="I295" i="1"/>
  <c r="J295" i="1"/>
  <c r="K295" i="1"/>
  <c r="L295" i="1"/>
  <c r="M295" i="1"/>
  <c r="I296" i="1"/>
  <c r="J296" i="1"/>
  <c r="K296" i="1"/>
  <c r="L296" i="1"/>
  <c r="M296" i="1"/>
</calcChain>
</file>

<file path=xl/sharedStrings.xml><?xml version="1.0" encoding="utf-8"?>
<sst xmlns="http://schemas.openxmlformats.org/spreadsheetml/2006/main" count="1306" uniqueCount="662">
  <si>
    <t>tanggal</t>
  </si>
  <si>
    <t>INV-001</t>
  </si>
  <si>
    <t>INV-002</t>
  </si>
  <si>
    <t>INV-003</t>
  </si>
  <si>
    <t>INV-004</t>
  </si>
  <si>
    <t>INV-005</t>
  </si>
  <si>
    <t>INV-007</t>
  </si>
  <si>
    <t>INV-008</t>
  </si>
  <si>
    <t>INV-009</t>
  </si>
  <si>
    <t>INV-010</t>
  </si>
  <si>
    <t>INV-011</t>
  </si>
  <si>
    <t>INV-012</t>
  </si>
  <si>
    <t>INV-013</t>
  </si>
  <si>
    <t>INV-014</t>
  </si>
  <si>
    <t>INV-015</t>
  </si>
  <si>
    <t>INV-016</t>
  </si>
  <si>
    <t>INV-017</t>
  </si>
  <si>
    <t>INV-018</t>
  </si>
  <si>
    <t>INV-019</t>
  </si>
  <si>
    <t>INV-020</t>
  </si>
  <si>
    <t>INV-021</t>
  </si>
  <si>
    <t>INV-022</t>
  </si>
  <si>
    <t>INV-023</t>
  </si>
  <si>
    <t>INV-024</t>
  </si>
  <si>
    <t>INV-025</t>
  </si>
  <si>
    <t>INV-026</t>
  </si>
  <si>
    <t>INV-027</t>
  </si>
  <si>
    <t>INV-028</t>
  </si>
  <si>
    <t>INV-029</t>
  </si>
  <si>
    <t>INV-030</t>
  </si>
  <si>
    <t>INV-031</t>
  </si>
  <si>
    <t>INV-032</t>
  </si>
  <si>
    <t>INV-033</t>
  </si>
  <si>
    <t>INV-034</t>
  </si>
  <si>
    <t>INV-035</t>
  </si>
  <si>
    <t>INV-036</t>
  </si>
  <si>
    <t>INV-037</t>
  </si>
  <si>
    <t>INV-038</t>
  </si>
  <si>
    <t>INV-039</t>
  </si>
  <si>
    <t>INV-040</t>
  </si>
  <si>
    <t>INV-041</t>
  </si>
  <si>
    <t>INV-042</t>
  </si>
  <si>
    <t>INV-043</t>
  </si>
  <si>
    <t>INV-044</t>
  </si>
  <si>
    <t>INV-045</t>
  </si>
  <si>
    <t>INV-046</t>
  </si>
  <si>
    <t>INV-047</t>
  </si>
  <si>
    <t>INV-048</t>
  </si>
  <si>
    <t>INV-049</t>
  </si>
  <si>
    <t>INV-050</t>
  </si>
  <si>
    <t>INV-051</t>
  </si>
  <si>
    <t>INV-052</t>
  </si>
  <si>
    <t>INV-053</t>
  </si>
  <si>
    <t>INV-054</t>
  </si>
  <si>
    <t>INV-055</t>
  </si>
  <si>
    <t>INV-058</t>
  </si>
  <si>
    <t>INV-059</t>
  </si>
  <si>
    <t>INV-060</t>
  </si>
  <si>
    <t>INV-061</t>
  </si>
  <si>
    <t>INV-062</t>
  </si>
  <si>
    <t>INV-063</t>
  </si>
  <si>
    <t>INV-064</t>
  </si>
  <si>
    <t>INV-065</t>
  </si>
  <si>
    <t>INV-066</t>
  </si>
  <si>
    <t>INV-068</t>
  </si>
  <si>
    <t>INV-069</t>
  </si>
  <si>
    <t>INV-070</t>
  </si>
  <si>
    <t>INV-072</t>
  </si>
  <si>
    <t>INV-073</t>
  </si>
  <si>
    <t>INV-075</t>
  </si>
  <si>
    <t>INV-076</t>
  </si>
  <si>
    <t>INV-077</t>
  </si>
  <si>
    <t>INV-078</t>
  </si>
  <si>
    <t>INV-079</t>
  </si>
  <si>
    <t>INV-080</t>
  </si>
  <si>
    <t>INV-081</t>
  </si>
  <si>
    <t>INV-082</t>
  </si>
  <si>
    <t>INV-083</t>
  </si>
  <si>
    <t>INV-084</t>
  </si>
  <si>
    <t>INV-085</t>
  </si>
  <si>
    <t>INV-086</t>
  </si>
  <si>
    <t>INV-087</t>
  </si>
  <si>
    <t>INV-088</t>
  </si>
  <si>
    <t>INV-089</t>
  </si>
  <si>
    <t>INV-090</t>
  </si>
  <si>
    <t>INV-091</t>
  </si>
  <si>
    <t>INV-092</t>
  </si>
  <si>
    <t>INV-093</t>
  </si>
  <si>
    <t>INV-094</t>
  </si>
  <si>
    <t>INV-095</t>
  </si>
  <si>
    <t>INV-096</t>
  </si>
  <si>
    <t>INV-097</t>
  </si>
  <si>
    <t>INV-098</t>
  </si>
  <si>
    <t>INV-099</t>
  </si>
  <si>
    <t>INV-100</t>
  </si>
  <si>
    <t>INV-101</t>
  </si>
  <si>
    <t>INV-102</t>
  </si>
  <si>
    <t>INV-103</t>
  </si>
  <si>
    <t>INV-104</t>
  </si>
  <si>
    <t>INV-105</t>
  </si>
  <si>
    <t>INV-106</t>
  </si>
  <si>
    <t>INV-107</t>
  </si>
  <si>
    <t>INV-108</t>
  </si>
  <si>
    <t>INV-109</t>
  </si>
  <si>
    <t>INV-110</t>
  </si>
  <si>
    <t>INV-111</t>
  </si>
  <si>
    <t>INV-112</t>
  </si>
  <si>
    <t>INV-113</t>
  </si>
  <si>
    <t>INV-114</t>
  </si>
  <si>
    <t>INV-115</t>
  </si>
  <si>
    <t>INV-116</t>
  </si>
  <si>
    <t>INV-117</t>
  </si>
  <si>
    <t>INV-118</t>
  </si>
  <si>
    <t>INV-119</t>
  </si>
  <si>
    <t>INV-120</t>
  </si>
  <si>
    <t>INV-121</t>
  </si>
  <si>
    <t>INV-122</t>
  </si>
  <si>
    <t>INV-123</t>
  </si>
  <si>
    <t>INV-124</t>
  </si>
  <si>
    <t>INV-125</t>
  </si>
  <si>
    <t>INV-126</t>
  </si>
  <si>
    <t>INV-127</t>
  </si>
  <si>
    <t>INV-128</t>
  </si>
  <si>
    <t>INV-129</t>
  </si>
  <si>
    <t>INV-130</t>
  </si>
  <si>
    <t>INV-131</t>
  </si>
  <si>
    <t>INV-132</t>
  </si>
  <si>
    <t>INV-133</t>
  </si>
  <si>
    <t>INV-134</t>
  </si>
  <si>
    <t>INV-135</t>
  </si>
  <si>
    <t>INV-136</t>
  </si>
  <si>
    <t>INV-137</t>
  </si>
  <si>
    <t>INV-138</t>
  </si>
  <si>
    <t>INV-139</t>
  </si>
  <si>
    <t>INV-140</t>
  </si>
  <si>
    <t>INV-141</t>
  </si>
  <si>
    <t>INV-142</t>
  </si>
  <si>
    <t>INV-143</t>
  </si>
  <si>
    <t>INV-144</t>
  </si>
  <si>
    <t>INV-145</t>
  </si>
  <si>
    <t>INV-146</t>
  </si>
  <si>
    <t>INV-147</t>
  </si>
  <si>
    <t>INV-148</t>
  </si>
  <si>
    <t>INV-149</t>
  </si>
  <si>
    <t>INV-150</t>
  </si>
  <si>
    <t>INV-151</t>
  </si>
  <si>
    <t>INV-152</t>
  </si>
  <si>
    <t>INV-153</t>
  </si>
  <si>
    <t>INV-154</t>
  </si>
  <si>
    <t>INV-155</t>
  </si>
  <si>
    <t>INV-156</t>
  </si>
  <si>
    <t>INV-157</t>
  </si>
  <si>
    <t>INV-158</t>
  </si>
  <si>
    <t>INV-159</t>
  </si>
  <si>
    <t>INV-160</t>
  </si>
  <si>
    <t>INV-161</t>
  </si>
  <si>
    <t>INV-162</t>
  </si>
  <si>
    <t>INV-163</t>
  </si>
  <si>
    <t>INV-164</t>
  </si>
  <si>
    <t>INV-165</t>
  </si>
  <si>
    <t>INV-166</t>
  </si>
  <si>
    <t>INV-167</t>
  </si>
  <si>
    <t>INV-168</t>
  </si>
  <si>
    <t>INV-169</t>
  </si>
  <si>
    <t>INV-170</t>
  </si>
  <si>
    <t>INV-171</t>
  </si>
  <si>
    <t>INV-172</t>
  </si>
  <si>
    <t>INV-173</t>
  </si>
  <si>
    <t>INV-174</t>
  </si>
  <si>
    <t>INV-175</t>
  </si>
  <si>
    <t>INV-176</t>
  </si>
  <si>
    <t>INV-177</t>
  </si>
  <si>
    <t>INV-178</t>
  </si>
  <si>
    <t>INV-179</t>
  </si>
  <si>
    <t>INV-180</t>
  </si>
  <si>
    <t>INV-181</t>
  </si>
  <si>
    <t>INV-182</t>
  </si>
  <si>
    <t>INV-183</t>
  </si>
  <si>
    <t>INV-184</t>
  </si>
  <si>
    <t>INV-185</t>
  </si>
  <si>
    <t>INV-186</t>
  </si>
  <si>
    <t>INV-187</t>
  </si>
  <si>
    <t>INV-188</t>
  </si>
  <si>
    <t>INV-189</t>
  </si>
  <si>
    <t>INV-190</t>
  </si>
  <si>
    <t>INV-191</t>
  </si>
  <si>
    <t>INV-192</t>
  </si>
  <si>
    <t>INV-193</t>
  </si>
  <si>
    <t>INV-194</t>
  </si>
  <si>
    <t>INV-195</t>
  </si>
  <si>
    <t>INV-196</t>
  </si>
  <si>
    <t>INV-197</t>
  </si>
  <si>
    <t>INV-198</t>
  </si>
  <si>
    <t>INV-199</t>
  </si>
  <si>
    <t>INV-200</t>
  </si>
  <si>
    <t>INV-201</t>
  </si>
  <si>
    <t>INV-202</t>
  </si>
  <si>
    <t>INV-203</t>
  </si>
  <si>
    <t>INV-204</t>
  </si>
  <si>
    <t>INV-205</t>
  </si>
  <si>
    <t>INV-206</t>
  </si>
  <si>
    <t>INV-207</t>
  </si>
  <si>
    <t>INV-208</t>
  </si>
  <si>
    <t>INV-209</t>
  </si>
  <si>
    <t>INV-210</t>
  </si>
  <si>
    <t>INV-211</t>
  </si>
  <si>
    <t>INV-212</t>
  </si>
  <si>
    <t>INV-213</t>
  </si>
  <si>
    <t>INV-214</t>
  </si>
  <si>
    <t>INV-215</t>
  </si>
  <si>
    <t>INV-216</t>
  </si>
  <si>
    <t>INV-217</t>
  </si>
  <si>
    <t>INV-218</t>
  </si>
  <si>
    <t>INV-219</t>
  </si>
  <si>
    <t>INV-220</t>
  </si>
  <si>
    <t>INV-221</t>
  </si>
  <si>
    <t>INV-222</t>
  </si>
  <si>
    <t>INV-223</t>
  </si>
  <si>
    <t>INV-224</t>
  </si>
  <si>
    <t>INV-225</t>
  </si>
  <si>
    <t>INV-226</t>
  </si>
  <si>
    <t>INV-227</t>
  </si>
  <si>
    <t>INV-228</t>
  </si>
  <si>
    <t>INV-229</t>
  </si>
  <si>
    <t>INV-230</t>
  </si>
  <si>
    <t>INV-231</t>
  </si>
  <si>
    <t>INV-232</t>
  </si>
  <si>
    <t>INV-233</t>
  </si>
  <si>
    <t>INV-234</t>
  </si>
  <si>
    <t>INV-235</t>
  </si>
  <si>
    <t>INV-236</t>
  </si>
  <si>
    <t>INV-237</t>
  </si>
  <si>
    <t>INV-238</t>
  </si>
  <si>
    <t>INV-239</t>
  </si>
  <si>
    <t>INV-240</t>
  </si>
  <si>
    <t>INV-241</t>
  </si>
  <si>
    <t>INV-242</t>
  </si>
  <si>
    <t>INV-243</t>
  </si>
  <si>
    <t>INV-244</t>
  </si>
  <si>
    <t>INV-245</t>
  </si>
  <si>
    <t>INV-246</t>
  </si>
  <si>
    <t>INV-247</t>
  </si>
  <si>
    <t>INV-248</t>
  </si>
  <si>
    <t>INV-249</t>
  </si>
  <si>
    <t>INV-250</t>
  </si>
  <si>
    <t>INV-251</t>
  </si>
  <si>
    <t>INV-252</t>
  </si>
  <si>
    <t>INV-253</t>
  </si>
  <si>
    <t>INV-254</t>
  </si>
  <si>
    <t>INV-255</t>
  </si>
  <si>
    <t>INV-256</t>
  </si>
  <si>
    <t>INV-257</t>
  </si>
  <si>
    <t>INV-258</t>
  </si>
  <si>
    <t>INV-259</t>
  </si>
  <si>
    <t>INV-260</t>
  </si>
  <si>
    <t>INV-261</t>
  </si>
  <si>
    <t>INV-262</t>
  </si>
  <si>
    <t>INV-263</t>
  </si>
  <si>
    <t>INV-264</t>
  </si>
  <si>
    <t>INV-265</t>
  </si>
  <si>
    <t>INV-266</t>
  </si>
  <si>
    <t>INV-267</t>
  </si>
  <si>
    <t>INV-268</t>
  </si>
  <si>
    <t>INV-269</t>
  </si>
  <si>
    <t>INV-270</t>
  </si>
  <si>
    <t>INV-271</t>
  </si>
  <si>
    <t>INV-272</t>
  </si>
  <si>
    <t>INV-273</t>
  </si>
  <si>
    <t>INV-274</t>
  </si>
  <si>
    <t>INV-275</t>
  </si>
  <si>
    <t>INV-276</t>
  </si>
  <si>
    <t>INV-277</t>
  </si>
  <si>
    <t>INV-278</t>
  </si>
  <si>
    <t>INV-279</t>
  </si>
  <si>
    <t>INV-280</t>
  </si>
  <si>
    <t>INV-281</t>
  </si>
  <si>
    <t>INV-282</t>
  </si>
  <si>
    <t>INV-283</t>
  </si>
  <si>
    <t>INV-284</t>
  </si>
  <si>
    <t>INV-285</t>
  </si>
  <si>
    <t>INV-286</t>
  </si>
  <si>
    <t>INV-287</t>
  </si>
  <si>
    <t>INV-288</t>
  </si>
  <si>
    <t>INV-289</t>
  </si>
  <si>
    <t>INV-290</t>
  </si>
  <si>
    <t>INV-291</t>
  </si>
  <si>
    <t>INV-292</t>
  </si>
  <si>
    <t>INV-293</t>
  </si>
  <si>
    <t>INV-294</t>
  </si>
  <si>
    <t>INV-295</t>
  </si>
  <si>
    <t>PPN</t>
  </si>
  <si>
    <t>Total</t>
  </si>
  <si>
    <t>Tgl DO</t>
  </si>
  <si>
    <t>No DO</t>
  </si>
  <si>
    <t>DO-2310</t>
  </si>
  <si>
    <t>DO-2311</t>
  </si>
  <si>
    <t>DO-2312</t>
  </si>
  <si>
    <t>DO-2313</t>
  </si>
  <si>
    <t>DO-2314</t>
  </si>
  <si>
    <t>DO-2315</t>
  </si>
  <si>
    <t>DO-2316</t>
  </si>
  <si>
    <t>DO-2317</t>
  </si>
  <si>
    <t>DO-2318</t>
  </si>
  <si>
    <t>DO-2319</t>
  </si>
  <si>
    <t>DO-2320</t>
  </si>
  <si>
    <t>DO-2321</t>
  </si>
  <si>
    <t>DO-2322</t>
  </si>
  <si>
    <t>DO-2323</t>
  </si>
  <si>
    <t>DO-2324</t>
  </si>
  <si>
    <t>DO-2325</t>
  </si>
  <si>
    <t>DO-2326</t>
  </si>
  <si>
    <t>DO-2327</t>
  </si>
  <si>
    <t>DO-2328</t>
  </si>
  <si>
    <t>DO-2329</t>
  </si>
  <si>
    <t>DO-2330</t>
  </si>
  <si>
    <t>DO-2331</t>
  </si>
  <si>
    <t>DO-2332</t>
  </si>
  <si>
    <t>DO-2333</t>
  </si>
  <si>
    <t>DO-2334</t>
  </si>
  <si>
    <t>DO-2335</t>
  </si>
  <si>
    <t>DO-2336</t>
  </si>
  <si>
    <t>DO-2337</t>
  </si>
  <si>
    <t>DO-2338</t>
  </si>
  <si>
    <t>DO-2339</t>
  </si>
  <si>
    <t>DO-2340</t>
  </si>
  <si>
    <t>DO-2341</t>
  </si>
  <si>
    <t>DO-2342</t>
  </si>
  <si>
    <t>DO-2343</t>
  </si>
  <si>
    <t>DO-2344</t>
  </si>
  <si>
    <t>DO-2345</t>
  </si>
  <si>
    <t>DO-2346</t>
  </si>
  <si>
    <t>DO-2347</t>
  </si>
  <si>
    <t>DO-2348</t>
  </si>
  <si>
    <t>DO-2349</t>
  </si>
  <si>
    <t>DO-2350</t>
  </si>
  <si>
    <t>DO-2351</t>
  </si>
  <si>
    <t>DO-2352</t>
  </si>
  <si>
    <t>DO-2353</t>
  </si>
  <si>
    <t>DO-2354</t>
  </si>
  <si>
    <t>DO-2355</t>
  </si>
  <si>
    <t>DO-2356</t>
  </si>
  <si>
    <t>DO-2357</t>
  </si>
  <si>
    <t>DO-2358</t>
  </si>
  <si>
    <t>DO-2359</t>
  </si>
  <si>
    <t>DO-2360</t>
  </si>
  <si>
    <t>DO-2361</t>
  </si>
  <si>
    <t>DO-2362</t>
  </si>
  <si>
    <t>DO-2363</t>
  </si>
  <si>
    <t>DO-2364</t>
  </si>
  <si>
    <t>DO-2365</t>
  </si>
  <si>
    <t>DO-2366</t>
  </si>
  <si>
    <t>DO-2367</t>
  </si>
  <si>
    <t>DO-2368</t>
  </si>
  <si>
    <t>DO-2369</t>
  </si>
  <si>
    <t>DO-2370</t>
  </si>
  <si>
    <t>DO-2371</t>
  </si>
  <si>
    <t>DO-2372</t>
  </si>
  <si>
    <t>DO-2373</t>
  </si>
  <si>
    <t>DO-2374</t>
  </si>
  <si>
    <t>DO-2375</t>
  </si>
  <si>
    <t>DO-2376</t>
  </si>
  <si>
    <t>DO-2377</t>
  </si>
  <si>
    <t>DO-2378</t>
  </si>
  <si>
    <t>DO-2379</t>
  </si>
  <si>
    <t>DO-2380</t>
  </si>
  <si>
    <t>DO-2381</t>
  </si>
  <si>
    <t>DO-2382</t>
  </si>
  <si>
    <t>DO-2383</t>
  </si>
  <si>
    <t>DO-2384</t>
  </si>
  <si>
    <t>DO-2385</t>
  </si>
  <si>
    <t>DO-2386</t>
  </si>
  <si>
    <t>DO-2387</t>
  </si>
  <si>
    <t>DO-2388</t>
  </si>
  <si>
    <t>DO-2389</t>
  </si>
  <si>
    <t>DO-2390</t>
  </si>
  <si>
    <t>DO-2391</t>
  </si>
  <si>
    <t>DO-2392</t>
  </si>
  <si>
    <t>DO-2393</t>
  </si>
  <si>
    <t>DO-2394</t>
  </si>
  <si>
    <t>DO-2395</t>
  </si>
  <si>
    <t>DO-2396</t>
  </si>
  <si>
    <t>DO-2397</t>
  </si>
  <si>
    <t>DO-2398</t>
  </si>
  <si>
    <t>DO-2399</t>
  </si>
  <si>
    <t>DO-2400</t>
  </si>
  <si>
    <t>DO-2401</t>
  </si>
  <si>
    <t>DO-2402</t>
  </si>
  <si>
    <t>DO-2403</t>
  </si>
  <si>
    <t>DO-2404</t>
  </si>
  <si>
    <t>DO-2405</t>
  </si>
  <si>
    <t>DO-2406</t>
  </si>
  <si>
    <t>DO-2407</t>
  </si>
  <si>
    <t>DO-2408</t>
  </si>
  <si>
    <t>DO-2409</t>
  </si>
  <si>
    <t>DO-2410</t>
  </si>
  <si>
    <t>DO-2411</t>
  </si>
  <si>
    <t>DO-2412</t>
  </si>
  <si>
    <t>DO-2413</t>
  </si>
  <si>
    <t>DO-2414</t>
  </si>
  <si>
    <t>DO-2415</t>
  </si>
  <si>
    <t>DO-2416</t>
  </si>
  <si>
    <t>DO-2417</t>
  </si>
  <si>
    <t>DO-2418</t>
  </si>
  <si>
    <t>DO-2419</t>
  </si>
  <si>
    <t>DO-2420</t>
  </si>
  <si>
    <t>DO-2421</t>
  </si>
  <si>
    <t>DO-2422</t>
  </si>
  <si>
    <t>DO-2423</t>
  </si>
  <si>
    <t>DO-2424</t>
  </si>
  <si>
    <t>DO-2425</t>
  </si>
  <si>
    <t>DO-2426</t>
  </si>
  <si>
    <t>DO-2427</t>
  </si>
  <si>
    <t>DO-2428</t>
  </si>
  <si>
    <t>DO-2429</t>
  </si>
  <si>
    <t>DO-2430</t>
  </si>
  <si>
    <t>DO-2431</t>
  </si>
  <si>
    <t>DO-2432</t>
  </si>
  <si>
    <t>DO-2433</t>
  </si>
  <si>
    <t>DO-2434</t>
  </si>
  <si>
    <t>DO-2435</t>
  </si>
  <si>
    <t>DO-2436</t>
  </si>
  <si>
    <t>DO-2437</t>
  </si>
  <si>
    <t>DO-2438</t>
  </si>
  <si>
    <t>DO-2439</t>
  </si>
  <si>
    <t>DO-2440</t>
  </si>
  <si>
    <t>DO-2441</t>
  </si>
  <si>
    <t>DO-2442</t>
  </si>
  <si>
    <t>DO-2443</t>
  </si>
  <si>
    <t>DO-2444</t>
  </si>
  <si>
    <t>DO-2445</t>
  </si>
  <si>
    <t>DO-2446</t>
  </si>
  <si>
    <t>DO-2447</t>
  </si>
  <si>
    <t>DO-2448</t>
  </si>
  <si>
    <t>DO-2449</t>
  </si>
  <si>
    <t>DO-2450</t>
  </si>
  <si>
    <t>DO-2451</t>
  </si>
  <si>
    <t>DO-2452</t>
  </si>
  <si>
    <t>DO-2453</t>
  </si>
  <si>
    <t>DO-2454</t>
  </si>
  <si>
    <t>DO-2455</t>
  </si>
  <si>
    <t>DO-2456</t>
  </si>
  <si>
    <t>DO-2457</t>
  </si>
  <si>
    <t>DO-2458</t>
  </si>
  <si>
    <t>DO-2459</t>
  </si>
  <si>
    <t>DO-2460</t>
  </si>
  <si>
    <t>DO-2461</t>
  </si>
  <si>
    <t>DO-2462</t>
  </si>
  <si>
    <t>DO-2463</t>
  </si>
  <si>
    <t>DO-2464</t>
  </si>
  <si>
    <t>DO-2465</t>
  </si>
  <si>
    <t>DO-2466</t>
  </si>
  <si>
    <t>DO-2467</t>
  </si>
  <si>
    <t>DO-2468</t>
  </si>
  <si>
    <t>DO-2469</t>
  </si>
  <si>
    <t>DO-2470</t>
  </si>
  <si>
    <t>DO-2471</t>
  </si>
  <si>
    <t>DO-2472</t>
  </si>
  <si>
    <t>DO-2473</t>
  </si>
  <si>
    <t>DO-2474</t>
  </si>
  <si>
    <t>DO-2475</t>
  </si>
  <si>
    <t>DO-2476</t>
  </si>
  <si>
    <t>DO-2477</t>
  </si>
  <si>
    <t>DO-2478</t>
  </si>
  <si>
    <t>DO-2479</t>
  </si>
  <si>
    <t>DO-2480</t>
  </si>
  <si>
    <t>DO-2481</t>
  </si>
  <si>
    <t>DO-2482</t>
  </si>
  <si>
    <t>DO-2483</t>
  </si>
  <si>
    <t>DO-2484</t>
  </si>
  <si>
    <t>DO-2485</t>
  </si>
  <si>
    <t>DO-2486</t>
  </si>
  <si>
    <t>DO-2487</t>
  </si>
  <si>
    <t>DO-2488</t>
  </si>
  <si>
    <t>DO-2489</t>
  </si>
  <si>
    <t>DO-2490</t>
  </si>
  <si>
    <t>DO-2491</t>
  </si>
  <si>
    <t>DO-2492</t>
  </si>
  <si>
    <t>DO-2493</t>
  </si>
  <si>
    <t>DO-2494</t>
  </si>
  <si>
    <t>DO-2495</t>
  </si>
  <si>
    <t>DO-2496</t>
  </si>
  <si>
    <t>DO-2497</t>
  </si>
  <si>
    <t>DO-2498</t>
  </si>
  <si>
    <t>DO-2499</t>
  </si>
  <si>
    <t>DO-2500</t>
  </si>
  <si>
    <t>DO-2501</t>
  </si>
  <si>
    <t>DO-2502</t>
  </si>
  <si>
    <t>DO-2503</t>
  </si>
  <si>
    <t>DO-2504</t>
  </si>
  <si>
    <t>DO-2505</t>
  </si>
  <si>
    <t>DO-2506</t>
  </si>
  <si>
    <t>DO-2507</t>
  </si>
  <si>
    <t>DO-2508</t>
  </si>
  <si>
    <t>DO-2509</t>
  </si>
  <si>
    <t>DO-2510</t>
  </si>
  <si>
    <t>DO-2511</t>
  </si>
  <si>
    <t>DO-2512</t>
  </si>
  <si>
    <t>DO-2513</t>
  </si>
  <si>
    <t>DO-2514</t>
  </si>
  <si>
    <t>DO-2515</t>
  </si>
  <si>
    <t>DO-2516</t>
  </si>
  <si>
    <t>DO-2517</t>
  </si>
  <si>
    <t>DO-2518</t>
  </si>
  <si>
    <t>DO-2519</t>
  </si>
  <si>
    <t>DO-2520</t>
  </si>
  <si>
    <t>DO-2521</t>
  </si>
  <si>
    <t>DO-2522</t>
  </si>
  <si>
    <t>DO-2523</t>
  </si>
  <si>
    <t>DO-2524</t>
  </si>
  <si>
    <t>DO-2525</t>
  </si>
  <si>
    <t>DO-2526</t>
  </si>
  <si>
    <t>DO-2527</t>
  </si>
  <si>
    <t>DO-2528</t>
  </si>
  <si>
    <t>DO-2529</t>
  </si>
  <si>
    <t>DO-2530</t>
  </si>
  <si>
    <t>DO-2531</t>
  </si>
  <si>
    <t>DO-2532</t>
  </si>
  <si>
    <t>DO-2533</t>
  </si>
  <si>
    <t>DO-2534</t>
  </si>
  <si>
    <t>DO-2535</t>
  </si>
  <si>
    <t>DO-2536</t>
  </si>
  <si>
    <t>DO-2537</t>
  </si>
  <si>
    <t>DO-2538</t>
  </si>
  <si>
    <t>DO-2539</t>
  </si>
  <si>
    <t>DO-2540</t>
  </si>
  <si>
    <t>DO-2541</t>
  </si>
  <si>
    <t>DO-2542</t>
  </si>
  <si>
    <t>DO-2543</t>
  </si>
  <si>
    <t>DO-2544</t>
  </si>
  <si>
    <t>DO-2545</t>
  </si>
  <si>
    <t>DO-2546</t>
  </si>
  <si>
    <t>DO-2547</t>
  </si>
  <si>
    <t>DO-2548</t>
  </si>
  <si>
    <t>DO-2549</t>
  </si>
  <si>
    <t>DO-2550</t>
  </si>
  <si>
    <t>DO-2551</t>
  </si>
  <si>
    <t>DO-2552</t>
  </si>
  <si>
    <t>DO-2553</t>
  </si>
  <si>
    <t>DO-2554</t>
  </si>
  <si>
    <t>DO-2555</t>
  </si>
  <si>
    <t>DO-2556</t>
  </si>
  <si>
    <t>DO-2557</t>
  </si>
  <si>
    <t>DO-2558</t>
  </si>
  <si>
    <t>DO-2559</t>
  </si>
  <si>
    <t>DO-2560</t>
  </si>
  <si>
    <t>DO-2561</t>
  </si>
  <si>
    <t>DO-2562</t>
  </si>
  <si>
    <t>DO-2563</t>
  </si>
  <si>
    <t>DO-2564</t>
  </si>
  <si>
    <t>DO-2565</t>
  </si>
  <si>
    <t>DO-2566</t>
  </si>
  <si>
    <t>DO-2567</t>
  </si>
  <si>
    <t>DO-2568</t>
  </si>
  <si>
    <t>DO-2569</t>
  </si>
  <si>
    <t>DO-2570</t>
  </si>
  <si>
    <t>DO-2571</t>
  </si>
  <si>
    <t>DO-2572</t>
  </si>
  <si>
    <t>DO-2573</t>
  </si>
  <si>
    <t>DO-2574</t>
  </si>
  <si>
    <t>DO-2575</t>
  </si>
  <si>
    <t>DO-2576</t>
  </si>
  <si>
    <t>DO-2577</t>
  </si>
  <si>
    <t>DO-2578</t>
  </si>
  <si>
    <t>DO-2579</t>
  </si>
  <si>
    <t>DO-2580</t>
  </si>
  <si>
    <t>DO-2581</t>
  </si>
  <si>
    <t>DO-2582</t>
  </si>
  <si>
    <t>DO-2583</t>
  </si>
  <si>
    <t>DO-2584</t>
  </si>
  <si>
    <t>DO-2585</t>
  </si>
  <si>
    <t>DO-2586</t>
  </si>
  <si>
    <t>DO-2587</t>
  </si>
  <si>
    <t>DO-2588</t>
  </si>
  <si>
    <t>DO-2589</t>
  </si>
  <si>
    <t>DO-2590</t>
  </si>
  <si>
    <t>DO-2591</t>
  </si>
  <si>
    <t>DO-2592</t>
  </si>
  <si>
    <t>DO-2593</t>
  </si>
  <si>
    <t>DO-2594</t>
  </si>
  <si>
    <t>DO-2595</t>
  </si>
  <si>
    <t>DO-2596</t>
  </si>
  <si>
    <t>DO-2597</t>
  </si>
  <si>
    <t>DO-2598</t>
  </si>
  <si>
    <t>DO-2599</t>
  </si>
  <si>
    <t>DO-2600</t>
  </si>
  <si>
    <t>DO-2601</t>
  </si>
  <si>
    <t>DO-2602</t>
  </si>
  <si>
    <t>DO-2603</t>
  </si>
  <si>
    <t>DO-2604</t>
  </si>
  <si>
    <t>No Delivery Order</t>
  </si>
  <si>
    <t>No Invoice</t>
  </si>
  <si>
    <t>pelanggan</t>
  </si>
  <si>
    <t>Kode pelanggan</t>
  </si>
  <si>
    <t>Nama pelanggan</t>
  </si>
  <si>
    <t>tarif discount</t>
  </si>
  <si>
    <t>AA-001</t>
  </si>
  <si>
    <t>AA-002</t>
  </si>
  <si>
    <t>AA-003</t>
  </si>
  <si>
    <t>AA-004</t>
  </si>
  <si>
    <t>AA-005</t>
  </si>
  <si>
    <t>BB-001</t>
  </si>
  <si>
    <t>BB-002</t>
  </si>
  <si>
    <t>BB-003</t>
  </si>
  <si>
    <t>BB-004</t>
  </si>
  <si>
    <t>CC-001</t>
  </si>
  <si>
    <t>CC-002</t>
  </si>
  <si>
    <t>CC-003</t>
  </si>
  <si>
    <t>CC-004</t>
  </si>
  <si>
    <t>Toko Abadi</t>
  </si>
  <si>
    <t>PT asahi</t>
  </si>
  <si>
    <t>CV Agung</t>
  </si>
  <si>
    <t>PD Aman Sentosa</t>
  </si>
  <si>
    <t>Ali</t>
  </si>
  <si>
    <t>PT Bahagia</t>
  </si>
  <si>
    <t>CV Bahtera</t>
  </si>
  <si>
    <t>CV Budiman</t>
  </si>
  <si>
    <t>Bahruddin</t>
  </si>
  <si>
    <t>PT Caraka</t>
  </si>
  <si>
    <t>PT Cahaya Makmur</t>
  </si>
  <si>
    <t>PT Carmindo Sukses</t>
  </si>
  <si>
    <t>Chusnul &amp; Co</t>
  </si>
  <si>
    <t>No</t>
  </si>
  <si>
    <t>Discount</t>
  </si>
  <si>
    <t>Produk</t>
  </si>
  <si>
    <t>Premium</t>
  </si>
  <si>
    <t>Premix</t>
  </si>
  <si>
    <t>Pertamax</t>
  </si>
  <si>
    <t>Solar</t>
  </si>
  <si>
    <t>Oli Mesin</t>
  </si>
  <si>
    <t>Harga</t>
  </si>
  <si>
    <t>total</t>
  </si>
  <si>
    <t>kuota penjualan bulanan</t>
  </si>
  <si>
    <t>Disc</t>
  </si>
  <si>
    <t>total penjualan</t>
  </si>
  <si>
    <t>tarif discount yang melanggar ketentuan</t>
  </si>
  <si>
    <t>penjualan yang melanggar kuota</t>
  </si>
  <si>
    <t>penjualan yang cutoff-nya salah</t>
  </si>
  <si>
    <t>invoice yang terlambat diterbitkan (melebihi 2 bulan setelah pengiriman barang)</t>
  </si>
  <si>
    <t>nilai invoice (total penjualan) yang salah / tidak sesuai dengan DO</t>
  </si>
  <si>
    <t>DO yang tidak diterbitkan invoicenya</t>
  </si>
  <si>
    <t>Invoice yang dicatat lebih dari satu kali</t>
  </si>
  <si>
    <t>Invoice yang tidak tercatat (tercermin dari nomor urut yang loncat)</t>
  </si>
  <si>
    <t>Temukan:</t>
  </si>
  <si>
    <t>ASUMSI</t>
  </si>
  <si>
    <t>2 bulan = 60 hari</t>
  </si>
  <si>
    <t>TGL DO</t>
  </si>
  <si>
    <t>No. 7</t>
  </si>
  <si>
    <t>No. Plg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</si>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</sst>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1" formatCode="_(* #,##0.00_);_(* \(#,##0.00\);_(* &quot;-&quot;??_);_(@_)"/>
    <numFmt numFmtId="179" formatCode="[$-409]d\-mmm\-yy;@"/>
    <numFmt numFmtId="182" formatCode="_(* #,##0_);_(* \(#,##0\);_(* &quot;-&quot;??_);_(@_)"/>
    <numFmt numFmtId="183" formatCode="yyyy\-mm\-dd;@"/>
  </numFmts>
  <fonts count="6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179" fontId="0" fillId="0" borderId="0" xfId="0" applyNumberFormat="1"/>
    <xf numFmtId="182" fontId="0" fillId="0" borderId="0" xfId="1" applyNumberFormat="1" applyFont="1"/>
    <xf numFmtId="9" fontId="0" fillId="0" borderId="0" xfId="0" applyNumberFormat="1"/>
    <xf numFmtId="0" fontId="3" fillId="2" borderId="1" xfId="0" applyFont="1" applyFill="1" applyBorder="1"/>
    <xf numFmtId="9" fontId="1" fillId="0" borderId="0" xfId="2"/>
    <xf numFmtId="182" fontId="1" fillId="0" borderId="0" xfId="1" applyNumberFormat="1"/>
    <xf numFmtId="182" fontId="0" fillId="0" borderId="0" xfId="0" applyNumberFormat="1"/>
    <xf numFmtId="0" fontId="0" fillId="2" borderId="1" xfId="0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179" fontId="0" fillId="0" borderId="1" xfId="0" applyNumberFormat="1" applyBorder="1"/>
    <xf numFmtId="0" fontId="0" fillId="0" borderId="1" xfId="0" applyBorder="1"/>
    <xf numFmtId="0" fontId="4" fillId="3" borderId="0" xfId="0" applyFont="1" applyFill="1"/>
    <xf numFmtId="0" fontId="0" fillId="3" borderId="0" xfId="0" applyFill="1"/>
    <xf numFmtId="0" fontId="4" fillId="0" borderId="0" xfId="0" applyFont="1" applyFill="1"/>
    <xf numFmtId="0" fontId="0" fillId="0" borderId="0" xfId="0" applyFill="1"/>
    <xf numFmtId="0" fontId="0" fillId="0" borderId="2" xfId="0" applyFill="1" applyBorder="1"/>
    <xf numFmtId="183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E52C-68A5-4A1B-914A-DA76E3F4661B}">
  <dimension ref="B5:K16"/>
  <sheetViews>
    <sheetView showGridLines="0" tabSelected="1" zoomScale="96" zoomScaleNormal="96" workbookViewId="0">
      <selection activeCell="G12" sqref="G12:H12"/>
    </sheetView>
  </sheetViews>
  <sheetFormatPr defaultRowHeight="12.7" x14ac:dyDescent="0.4"/>
  <cols>
    <col min="1" max="1" width="4.29296875" customWidth="1"/>
    <col min="2" max="2" width="4.3515625" customWidth="1"/>
  </cols>
  <sheetData>
    <row r="5" spans="2:11" ht="17.7" x14ac:dyDescent="0.55000000000000004">
      <c r="B5" s="10" t="s">
        <v>642</v>
      </c>
      <c r="C5" s="9"/>
      <c r="D5" s="9"/>
    </row>
    <row r="6" spans="2:11" ht="15" x14ac:dyDescent="0.45">
      <c r="B6" s="13">
        <v>1</v>
      </c>
      <c r="C6" s="13" t="s">
        <v>638</v>
      </c>
      <c r="D6" s="13"/>
      <c r="E6" s="14"/>
      <c r="F6" s="14"/>
      <c r="G6" s="14"/>
      <c r="H6" s="14"/>
      <c r="I6" s="14"/>
      <c r="J6" s="14"/>
    </row>
    <row r="7" spans="2:11" ht="15" x14ac:dyDescent="0.45">
      <c r="B7" s="13">
        <v>2</v>
      </c>
      <c r="C7" s="13" t="s">
        <v>634</v>
      </c>
      <c r="D7" s="13"/>
      <c r="E7" s="14"/>
      <c r="F7" s="14"/>
      <c r="G7" s="14"/>
      <c r="H7" s="14"/>
      <c r="I7" s="14"/>
      <c r="J7" s="14"/>
    </row>
    <row r="8" spans="2:11" ht="15" x14ac:dyDescent="0.45">
      <c r="B8" s="13">
        <v>3</v>
      </c>
      <c r="C8" s="13" t="s">
        <v>640</v>
      </c>
      <c r="D8" s="13"/>
      <c r="E8" s="14"/>
      <c r="F8" s="14"/>
      <c r="G8" s="14"/>
      <c r="H8" s="14"/>
      <c r="I8" s="14"/>
      <c r="J8" s="14"/>
    </row>
    <row r="9" spans="2:11" ht="15" x14ac:dyDescent="0.45">
      <c r="B9" s="15">
        <v>4</v>
      </c>
      <c r="C9" s="15" t="s">
        <v>641</v>
      </c>
      <c r="D9" s="15"/>
      <c r="E9" s="16"/>
      <c r="F9" s="16"/>
      <c r="G9" s="16"/>
      <c r="H9" s="16"/>
      <c r="I9" s="16"/>
      <c r="J9" s="16"/>
      <c r="K9" s="16"/>
    </row>
    <row r="10" spans="2:11" ht="15" x14ac:dyDescent="0.45">
      <c r="B10" s="15">
        <v>5</v>
      </c>
      <c r="C10" s="15" t="s">
        <v>639</v>
      </c>
      <c r="D10" s="15"/>
      <c r="E10" s="16"/>
      <c r="F10" s="16"/>
      <c r="G10" s="16"/>
      <c r="H10" s="16"/>
      <c r="I10" s="16"/>
      <c r="J10" s="16"/>
      <c r="K10" s="16"/>
    </row>
    <row r="11" spans="2:11" ht="15" x14ac:dyDescent="0.45">
      <c r="B11" s="15">
        <v>6</v>
      </c>
      <c r="C11" s="15" t="s">
        <v>636</v>
      </c>
      <c r="D11" s="15"/>
      <c r="E11" s="16"/>
      <c r="F11" s="16"/>
      <c r="G11" s="16"/>
      <c r="H11" s="16"/>
      <c r="I11" s="16"/>
      <c r="J11" s="16"/>
      <c r="K11" s="16"/>
    </row>
    <row r="12" spans="2:11" ht="15" x14ac:dyDescent="0.45">
      <c r="B12" s="15">
        <v>7</v>
      </c>
      <c r="C12" s="15" t="s">
        <v>637</v>
      </c>
      <c r="D12" s="15"/>
      <c r="E12" s="16"/>
      <c r="F12" s="16"/>
      <c r="G12" s="16"/>
      <c r="H12" s="16"/>
      <c r="I12" s="16"/>
      <c r="J12" s="16"/>
      <c r="K12" s="16"/>
    </row>
    <row r="13" spans="2:11" ht="15" x14ac:dyDescent="0.45">
      <c r="B13" s="15">
        <v>8</v>
      </c>
      <c r="C13" s="15" t="s">
        <v>635</v>
      </c>
      <c r="D13" s="15"/>
      <c r="E13" s="16"/>
      <c r="F13" s="16"/>
      <c r="G13" s="16"/>
      <c r="H13" s="16"/>
      <c r="I13" s="16"/>
      <c r="J13" s="16"/>
      <c r="K13" s="16"/>
    </row>
    <row r="14" spans="2:11" x14ac:dyDescent="0.4"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2:11" ht="15" x14ac:dyDescent="0.45">
      <c r="C15" s="15" t="s">
        <v>643</v>
      </c>
    </row>
    <row r="16" spans="2:11" ht="15" x14ac:dyDescent="0.45">
      <c r="B16" s="15">
        <v>7</v>
      </c>
      <c r="C16" s="15" t="s">
        <v>644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289BB-1282-4710-999E-50E1BE3148FA}">
  <dimension ref="A1:AB296"/>
  <sheetViews>
    <sheetView zoomScaleNormal="100" workbookViewId="0">
      <selection activeCell="P13" sqref="P13"/>
    </sheetView>
  </sheetViews>
  <sheetFormatPr defaultRowHeight="12.7" x14ac:dyDescent="0.4"/>
  <cols>
    <col min="1" max="1" width="12.29296875" style="1" bestFit="1" customWidth="1"/>
    <col min="2" max="2" width="12.29296875" customWidth="1"/>
    <col min="3" max="3" width="15.52734375" bestFit="1" customWidth="1"/>
    <col min="4" max="4" width="12.8203125" bestFit="1" customWidth="1"/>
    <col min="6" max="6" width="11.29296875" bestFit="1" customWidth="1"/>
    <col min="8" max="8" width="10.29296875" bestFit="1" customWidth="1"/>
    <col min="9" max="9" width="10.05859375" bestFit="1" customWidth="1"/>
    <col min="15" max="15" width="13.3515625" bestFit="1" customWidth="1"/>
    <col min="16" max="16" width="20.703125" bestFit="1" customWidth="1"/>
    <col min="17" max="28" width="11.17578125" bestFit="1" customWidth="1"/>
  </cols>
  <sheetData>
    <row r="1" spans="1:28" x14ac:dyDescent="0.4">
      <c r="A1" s="11" t="s">
        <v>0</v>
      </c>
      <c r="B1" s="12" t="s">
        <v>590</v>
      </c>
      <c r="C1" s="12" t="s">
        <v>589</v>
      </c>
      <c r="D1" s="12" t="s">
        <v>633</v>
      </c>
      <c r="E1" s="12" t="s">
        <v>632</v>
      </c>
      <c r="F1" s="12" t="s">
        <v>622</v>
      </c>
      <c r="G1" s="12" t="s">
        <v>290</v>
      </c>
      <c r="H1" s="12" t="s">
        <v>291</v>
      </c>
      <c r="I1" s="17" t="s">
        <v>645</v>
      </c>
      <c r="J1" s="17" t="s">
        <v>646</v>
      </c>
      <c r="K1" s="17" t="s">
        <v>647</v>
      </c>
      <c r="L1" s="17" t="s">
        <v>660</v>
      </c>
      <c r="M1" s="17" t="s">
        <v>661</v>
      </c>
    </row>
    <row r="2" spans="1:28" x14ac:dyDescent="0.4">
      <c r="A2" s="1">
        <v>38719</v>
      </c>
      <c r="B2" t="s">
        <v>1</v>
      </c>
      <c r="C2" t="s">
        <v>307</v>
      </c>
      <c r="D2" s="2">
        <v>4150000</v>
      </c>
      <c r="E2" s="5">
        <v>0.12</v>
      </c>
      <c r="F2" s="6">
        <v>498000</v>
      </c>
      <c r="G2" s="7">
        <v>365200</v>
      </c>
      <c r="H2" s="7">
        <v>4017200</v>
      </c>
      <c r="I2" s="18">
        <f>VLOOKUP(C2,'rincian DO'!$B$2:$J$296,9,0)</f>
        <v>38705</v>
      </c>
      <c r="J2" t="b">
        <f>A2-I2&lt;=60</f>
        <v>1</v>
      </c>
      <c r="K2" t="str">
        <f>VLOOKUP(C2,'rincian DO'!$B:$C,2,0)</f>
        <v>AA-004</v>
      </c>
      <c r="L2">
        <f>MONTH(A2)</f>
        <v>1</v>
      </c>
      <c r="M2">
        <f>YEAR(A2)</f>
        <v>2006</v>
      </c>
    </row>
    <row r="3" spans="1:28" x14ac:dyDescent="0.4">
      <c r="A3" s="1">
        <v>38719</v>
      </c>
      <c r="B3" t="s">
        <v>2</v>
      </c>
      <c r="C3" t="s">
        <v>305</v>
      </c>
      <c r="D3" s="2">
        <v>5055000</v>
      </c>
      <c r="E3" s="5">
        <v>0.05</v>
      </c>
      <c r="F3" s="6">
        <v>252750</v>
      </c>
      <c r="G3" s="7">
        <v>480225</v>
      </c>
      <c r="H3" s="7">
        <v>5282475</v>
      </c>
      <c r="I3" s="18">
        <f>VLOOKUP(C3,'rincian DO'!$B$2:$J$296,9,0)</f>
        <v>38704</v>
      </c>
      <c r="J3" t="b">
        <f t="shared" ref="J3:J66" si="0">A3-I3&lt;=60</f>
        <v>1</v>
      </c>
      <c r="K3" t="str">
        <f>VLOOKUP(C3,'rincian DO'!$B:$C,2,0)</f>
        <v>BB-002</v>
      </c>
      <c r="L3">
        <f t="shared" ref="L3:L66" si="1">MONTH(A3)</f>
        <v>1</v>
      </c>
      <c r="M3">
        <f t="shared" ref="M3:M66" si="2">YEAR(A3)</f>
        <v>2006</v>
      </c>
      <c r="Q3">
        <v>1</v>
      </c>
      <c r="R3">
        <v>2</v>
      </c>
      <c r="S3">
        <v>3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  <c r="Z3">
        <v>10</v>
      </c>
      <c r="AA3">
        <v>11</v>
      </c>
      <c r="AB3">
        <v>12</v>
      </c>
    </row>
    <row r="4" spans="1:28" x14ac:dyDescent="0.4">
      <c r="A4" s="1">
        <v>38721</v>
      </c>
      <c r="B4" t="s">
        <v>3</v>
      </c>
      <c r="C4" t="s">
        <v>297</v>
      </c>
      <c r="D4" s="2">
        <v>3685000</v>
      </c>
      <c r="E4" s="5">
        <v>0.05</v>
      </c>
      <c r="F4" s="6">
        <v>184250</v>
      </c>
      <c r="G4" s="7">
        <v>350075</v>
      </c>
      <c r="H4" s="7">
        <v>3850825</v>
      </c>
      <c r="I4" s="18">
        <f>VLOOKUP(C4,'rincian DO'!$B$2:$J$296,9,0)</f>
        <v>38688</v>
      </c>
      <c r="J4" t="b">
        <f t="shared" si="0"/>
        <v>1</v>
      </c>
      <c r="K4" t="str">
        <f>VLOOKUP(C4,'rincian DO'!$B:$C,2,0)</f>
        <v>BB-004</v>
      </c>
      <c r="L4">
        <f t="shared" si="1"/>
        <v>1</v>
      </c>
      <c r="M4">
        <f t="shared" si="2"/>
        <v>2006</v>
      </c>
      <c r="P4" t="s">
        <v>592</v>
      </c>
      <c r="Q4" t="s">
        <v>648</v>
      </c>
      <c r="R4" t="s">
        <v>649</v>
      </c>
      <c r="S4" t="s">
        <v>650</v>
      </c>
      <c r="T4" t="s">
        <v>651</v>
      </c>
      <c r="U4" t="s">
        <v>652</v>
      </c>
      <c r="V4" t="s">
        <v>653</v>
      </c>
      <c r="W4" t="s">
        <v>654</v>
      </c>
      <c r="X4" t="s">
        <v>655</v>
      </c>
      <c r="Y4" t="s">
        <v>656</v>
      </c>
      <c r="Z4" t="s">
        <v>657</v>
      </c>
      <c r="AA4" t="s">
        <v>658</v>
      </c>
      <c r="AB4" t="s">
        <v>659</v>
      </c>
    </row>
    <row r="5" spans="1:28" x14ac:dyDescent="0.4">
      <c r="A5" s="1">
        <v>38724</v>
      </c>
      <c r="B5" t="s">
        <v>4</v>
      </c>
      <c r="C5" t="s">
        <v>302</v>
      </c>
      <c r="D5" s="2">
        <v>4525000</v>
      </c>
      <c r="E5" s="5">
        <v>0.1</v>
      </c>
      <c r="F5" s="6">
        <v>452500</v>
      </c>
      <c r="G5" s="7">
        <v>407250</v>
      </c>
      <c r="H5" s="7">
        <v>4479750</v>
      </c>
      <c r="I5" s="18">
        <f>VLOOKUP(C5,'rincian DO'!$B$2:$J$296,9,0)</f>
        <v>38698</v>
      </c>
      <c r="J5" t="b">
        <f t="shared" si="0"/>
        <v>1</v>
      </c>
      <c r="K5" t="str">
        <f>VLOOKUP(C5,'rincian DO'!$B:$C,2,0)</f>
        <v>AA-003</v>
      </c>
      <c r="L5">
        <f t="shared" si="1"/>
        <v>1</v>
      </c>
      <c r="M5">
        <f t="shared" si="2"/>
        <v>2006</v>
      </c>
      <c r="P5" t="s">
        <v>595</v>
      </c>
      <c r="Q5" s="2">
        <f t="shared" ref="Q5:AB17" si="3">SUMIFS($D$2:$D$296,$K$2:$K$296,$P5,$L$2:$L$296,Q$3,$M$2:$M$296,2006)</f>
        <v>0</v>
      </c>
      <c r="R5" s="2">
        <f t="shared" si="3"/>
        <v>5460000</v>
      </c>
      <c r="S5" s="2">
        <f t="shared" si="3"/>
        <v>6335000</v>
      </c>
      <c r="T5" s="2">
        <f t="shared" si="3"/>
        <v>0</v>
      </c>
      <c r="U5" s="2">
        <f t="shared" si="3"/>
        <v>0</v>
      </c>
      <c r="V5" s="2">
        <f t="shared" si="3"/>
        <v>3340000</v>
      </c>
      <c r="W5" s="2">
        <f t="shared" si="3"/>
        <v>6290000</v>
      </c>
      <c r="X5" s="2">
        <f t="shared" si="3"/>
        <v>15690000</v>
      </c>
      <c r="Y5" s="2">
        <f t="shared" si="3"/>
        <v>6830000</v>
      </c>
      <c r="Z5" s="2">
        <f t="shared" si="3"/>
        <v>0</v>
      </c>
      <c r="AA5" s="2">
        <f t="shared" si="3"/>
        <v>5565000</v>
      </c>
      <c r="AB5" s="2">
        <f t="shared" si="3"/>
        <v>4880000</v>
      </c>
    </row>
    <row r="6" spans="1:28" x14ac:dyDescent="0.4">
      <c r="A6" s="1">
        <v>38724</v>
      </c>
      <c r="B6" t="s">
        <v>5</v>
      </c>
      <c r="C6" t="s">
        <v>309</v>
      </c>
      <c r="D6" s="2">
        <v>3205000</v>
      </c>
      <c r="E6" s="5">
        <v>0.05</v>
      </c>
      <c r="F6" s="6">
        <v>160250</v>
      </c>
      <c r="G6" s="7">
        <v>304475</v>
      </c>
      <c r="H6" s="7">
        <v>3349225</v>
      </c>
      <c r="I6" s="18">
        <f>VLOOKUP(C6,'rincian DO'!$B$2:$J$296,9,0)</f>
        <v>38709</v>
      </c>
      <c r="J6" t="b">
        <f t="shared" si="0"/>
        <v>1</v>
      </c>
      <c r="K6" t="str">
        <f>VLOOKUP(C6,'rincian DO'!$B:$C,2,0)</f>
        <v>BB-004</v>
      </c>
      <c r="L6">
        <f t="shared" si="1"/>
        <v>1</v>
      </c>
      <c r="M6">
        <f t="shared" si="2"/>
        <v>2006</v>
      </c>
      <c r="P6" t="s">
        <v>596</v>
      </c>
      <c r="Q6" s="2">
        <f t="shared" si="3"/>
        <v>4530000</v>
      </c>
      <c r="R6" s="2">
        <f t="shared" si="3"/>
        <v>17685000</v>
      </c>
      <c r="S6" s="2">
        <f t="shared" si="3"/>
        <v>12020000</v>
      </c>
      <c r="T6" s="2">
        <f t="shared" si="3"/>
        <v>3730000</v>
      </c>
      <c r="U6" s="2">
        <f t="shared" si="3"/>
        <v>0</v>
      </c>
      <c r="V6" s="2">
        <f t="shared" si="3"/>
        <v>0</v>
      </c>
      <c r="W6" s="2">
        <f t="shared" si="3"/>
        <v>4550000</v>
      </c>
      <c r="X6" s="2">
        <f t="shared" si="3"/>
        <v>2320000</v>
      </c>
      <c r="Y6" s="2">
        <f t="shared" si="3"/>
        <v>0</v>
      </c>
      <c r="Z6" s="2">
        <f t="shared" si="3"/>
        <v>0</v>
      </c>
      <c r="AA6" s="2">
        <f t="shared" si="3"/>
        <v>0</v>
      </c>
      <c r="AB6" s="2">
        <f t="shared" si="3"/>
        <v>10265000</v>
      </c>
    </row>
    <row r="7" spans="1:28" x14ac:dyDescent="0.4">
      <c r="A7" s="1">
        <v>38728</v>
      </c>
      <c r="B7" t="s">
        <v>6</v>
      </c>
      <c r="C7" t="s">
        <v>295</v>
      </c>
      <c r="D7" s="2">
        <v>4490000</v>
      </c>
      <c r="E7" s="5">
        <v>0.1</v>
      </c>
      <c r="F7" s="6">
        <v>449000</v>
      </c>
      <c r="G7" s="7">
        <v>404100</v>
      </c>
      <c r="H7" s="7">
        <v>4445100</v>
      </c>
      <c r="I7" s="18">
        <f>VLOOKUP(C7,'rincian DO'!$B$2:$J$296,9,0)</f>
        <v>38675</v>
      </c>
      <c r="J7" t="b">
        <f t="shared" si="0"/>
        <v>1</v>
      </c>
      <c r="K7" t="str">
        <f>VLOOKUP(C7,'rincian DO'!$B:$C,2,0)</f>
        <v>AA-004</v>
      </c>
      <c r="L7">
        <f t="shared" si="1"/>
        <v>1</v>
      </c>
      <c r="M7">
        <f t="shared" si="2"/>
        <v>2006</v>
      </c>
      <c r="P7" t="s">
        <v>597</v>
      </c>
      <c r="Q7" s="2">
        <f t="shared" si="3"/>
        <v>22205000</v>
      </c>
      <c r="R7" s="2">
        <f t="shared" si="3"/>
        <v>12970000</v>
      </c>
      <c r="S7" s="2">
        <f t="shared" si="3"/>
        <v>4480000</v>
      </c>
      <c r="T7" s="2">
        <f t="shared" si="3"/>
        <v>0</v>
      </c>
      <c r="U7" s="2">
        <f t="shared" si="3"/>
        <v>13995000</v>
      </c>
      <c r="V7" s="2">
        <f t="shared" si="3"/>
        <v>6720000</v>
      </c>
      <c r="W7" s="2">
        <f t="shared" si="3"/>
        <v>3245000</v>
      </c>
      <c r="X7" s="2">
        <f t="shared" si="3"/>
        <v>9945000</v>
      </c>
      <c r="Y7" s="2">
        <f t="shared" si="3"/>
        <v>0</v>
      </c>
      <c r="Z7" s="2">
        <f t="shared" si="3"/>
        <v>16435000</v>
      </c>
      <c r="AA7" s="2">
        <f t="shared" si="3"/>
        <v>19575000</v>
      </c>
      <c r="AB7" s="2">
        <f t="shared" si="3"/>
        <v>10330000</v>
      </c>
    </row>
    <row r="8" spans="1:28" x14ac:dyDescent="0.4">
      <c r="A8" s="1">
        <v>38729</v>
      </c>
      <c r="B8" t="s">
        <v>7</v>
      </c>
      <c r="C8" t="s">
        <v>314</v>
      </c>
      <c r="D8" s="2">
        <v>4755000</v>
      </c>
      <c r="E8" s="5">
        <v>0.1</v>
      </c>
      <c r="F8" s="6">
        <v>475500</v>
      </c>
      <c r="G8" s="7">
        <v>427950</v>
      </c>
      <c r="H8" s="7">
        <v>4707450</v>
      </c>
      <c r="I8" s="18">
        <f>VLOOKUP(C8,'rincian DO'!$B$2:$J$296,9,0)</f>
        <v>38717</v>
      </c>
      <c r="J8" t="b">
        <f t="shared" si="0"/>
        <v>1</v>
      </c>
      <c r="K8" t="str">
        <f>VLOOKUP(C8,'rincian DO'!$B:$C,2,0)</f>
        <v>AA-003</v>
      </c>
      <c r="L8">
        <f t="shared" si="1"/>
        <v>1</v>
      </c>
      <c r="M8">
        <f t="shared" si="2"/>
        <v>2006</v>
      </c>
      <c r="P8" t="s">
        <v>598</v>
      </c>
      <c r="Q8" s="2">
        <f t="shared" si="3"/>
        <v>13230000</v>
      </c>
      <c r="R8" s="2">
        <f t="shared" si="3"/>
        <v>4340000</v>
      </c>
      <c r="S8" s="2">
        <f t="shared" si="3"/>
        <v>0</v>
      </c>
      <c r="T8" s="2">
        <f t="shared" si="3"/>
        <v>21315000</v>
      </c>
      <c r="U8" s="2">
        <f t="shared" si="3"/>
        <v>7910000</v>
      </c>
      <c r="V8" s="2">
        <f t="shared" si="3"/>
        <v>4055000</v>
      </c>
      <c r="W8" s="2">
        <f t="shared" si="3"/>
        <v>8520000</v>
      </c>
      <c r="X8" s="2">
        <f t="shared" si="3"/>
        <v>5050000</v>
      </c>
      <c r="Y8" s="2">
        <f t="shared" si="3"/>
        <v>21570000</v>
      </c>
      <c r="Z8" s="2">
        <f t="shared" si="3"/>
        <v>3360000</v>
      </c>
      <c r="AA8" s="2">
        <f t="shared" si="3"/>
        <v>3640000</v>
      </c>
      <c r="AB8" s="2">
        <f t="shared" si="3"/>
        <v>2170000</v>
      </c>
    </row>
    <row r="9" spans="1:28" x14ac:dyDescent="0.4">
      <c r="A9" s="1">
        <v>38731</v>
      </c>
      <c r="B9" t="s">
        <v>8</v>
      </c>
      <c r="C9" t="s">
        <v>303</v>
      </c>
      <c r="D9" s="2">
        <v>3895000</v>
      </c>
      <c r="E9" s="5">
        <v>0.05</v>
      </c>
      <c r="F9" s="6">
        <v>194750</v>
      </c>
      <c r="G9" s="7">
        <v>370025</v>
      </c>
      <c r="H9" s="7">
        <v>4070275</v>
      </c>
      <c r="I9" s="18">
        <f>VLOOKUP(C9,'rincian DO'!$B$2:$J$296,9,0)</f>
        <v>38698</v>
      </c>
      <c r="J9" t="b">
        <f t="shared" si="0"/>
        <v>1</v>
      </c>
      <c r="K9" t="str">
        <f>VLOOKUP(C9,'rincian DO'!$B:$C,2,0)</f>
        <v>BB-001</v>
      </c>
      <c r="L9">
        <f t="shared" si="1"/>
        <v>1</v>
      </c>
      <c r="M9">
        <f t="shared" si="2"/>
        <v>2006</v>
      </c>
      <c r="P9" t="s">
        <v>599</v>
      </c>
      <c r="Q9" s="2">
        <f t="shared" si="3"/>
        <v>0</v>
      </c>
      <c r="R9" s="2">
        <f t="shared" si="3"/>
        <v>4960000</v>
      </c>
      <c r="S9" s="2">
        <f t="shared" si="3"/>
        <v>11325000</v>
      </c>
      <c r="T9" s="2">
        <f t="shared" si="3"/>
        <v>5625000</v>
      </c>
      <c r="U9" s="2">
        <f t="shared" si="3"/>
        <v>7365000</v>
      </c>
      <c r="V9" s="2">
        <f t="shared" si="3"/>
        <v>3585000</v>
      </c>
      <c r="W9" s="2">
        <f t="shared" si="3"/>
        <v>17740000</v>
      </c>
      <c r="X9" s="2">
        <f t="shared" si="3"/>
        <v>5395000</v>
      </c>
      <c r="Y9" s="2">
        <f t="shared" si="3"/>
        <v>10110000</v>
      </c>
      <c r="Z9" s="2">
        <f t="shared" si="3"/>
        <v>9820000</v>
      </c>
      <c r="AA9" s="2">
        <f t="shared" si="3"/>
        <v>4795000</v>
      </c>
      <c r="AB9" s="2">
        <f t="shared" si="3"/>
        <v>4680000</v>
      </c>
    </row>
    <row r="10" spans="1:28" x14ac:dyDescent="0.4">
      <c r="A10" s="1">
        <v>38734</v>
      </c>
      <c r="B10" t="s">
        <v>9</v>
      </c>
      <c r="C10" t="s">
        <v>312</v>
      </c>
      <c r="D10" s="2">
        <v>4530000</v>
      </c>
      <c r="E10" s="5">
        <v>0.05</v>
      </c>
      <c r="F10" s="6">
        <v>226500</v>
      </c>
      <c r="G10" s="7">
        <v>430350</v>
      </c>
      <c r="H10" s="7">
        <v>4733850</v>
      </c>
      <c r="I10" s="18">
        <f>VLOOKUP(C10,'rincian DO'!$B$2:$J$296,9,0)</f>
        <v>38715</v>
      </c>
      <c r="J10" t="b">
        <f t="shared" si="0"/>
        <v>1</v>
      </c>
      <c r="K10" t="str">
        <f>VLOOKUP(C10,'rincian DO'!$B:$C,2,0)</f>
        <v>AA-002</v>
      </c>
      <c r="L10">
        <f t="shared" si="1"/>
        <v>1</v>
      </c>
      <c r="M10">
        <f t="shared" si="2"/>
        <v>2006</v>
      </c>
      <c r="P10" t="s">
        <v>600</v>
      </c>
      <c r="Q10" s="2">
        <f t="shared" si="3"/>
        <v>11910000</v>
      </c>
      <c r="R10" s="2">
        <f t="shared" si="3"/>
        <v>9175000</v>
      </c>
      <c r="S10" s="2">
        <f t="shared" si="3"/>
        <v>3665000</v>
      </c>
      <c r="T10" s="2">
        <f t="shared" si="3"/>
        <v>7245000</v>
      </c>
      <c r="U10" s="2">
        <f t="shared" si="3"/>
        <v>21865000</v>
      </c>
      <c r="V10" s="2">
        <f t="shared" si="3"/>
        <v>2685000</v>
      </c>
      <c r="W10" s="2">
        <f t="shared" si="3"/>
        <v>10365000</v>
      </c>
      <c r="X10" s="2">
        <f t="shared" si="3"/>
        <v>2930000</v>
      </c>
      <c r="Y10" s="2">
        <f t="shared" si="3"/>
        <v>9010000</v>
      </c>
      <c r="Z10" s="2">
        <f t="shared" si="3"/>
        <v>8715000</v>
      </c>
      <c r="AA10" s="2">
        <f t="shared" si="3"/>
        <v>0</v>
      </c>
      <c r="AB10" s="2">
        <f t="shared" si="3"/>
        <v>10645000</v>
      </c>
    </row>
    <row r="11" spans="1:28" x14ac:dyDescent="0.4">
      <c r="A11" s="1">
        <v>38729</v>
      </c>
      <c r="B11" t="s">
        <v>7</v>
      </c>
      <c r="C11" t="s">
        <v>314</v>
      </c>
      <c r="D11" s="2">
        <v>4755000</v>
      </c>
      <c r="E11" s="5">
        <v>0.1</v>
      </c>
      <c r="F11" s="6">
        <v>475500</v>
      </c>
      <c r="G11" s="7">
        <v>427950</v>
      </c>
      <c r="H11" s="7">
        <v>4707450</v>
      </c>
      <c r="I11" s="18">
        <f>VLOOKUP(C11,'rincian DO'!$B$2:$J$296,9,0)</f>
        <v>38717</v>
      </c>
      <c r="J11" t="b">
        <f t="shared" si="0"/>
        <v>1</v>
      </c>
      <c r="K11" t="str">
        <f>VLOOKUP(C11,'rincian DO'!$B:$C,2,0)</f>
        <v>AA-003</v>
      </c>
      <c r="L11">
        <f t="shared" si="1"/>
        <v>1</v>
      </c>
      <c r="M11">
        <f t="shared" si="2"/>
        <v>2006</v>
      </c>
      <c r="P11" t="s">
        <v>601</v>
      </c>
      <c r="Q11" s="2">
        <f t="shared" si="3"/>
        <v>9220000</v>
      </c>
      <c r="R11" s="2">
        <f t="shared" si="3"/>
        <v>0</v>
      </c>
      <c r="S11" s="2">
        <f t="shared" si="3"/>
        <v>0</v>
      </c>
      <c r="T11" s="2">
        <f t="shared" si="3"/>
        <v>0</v>
      </c>
      <c r="U11" s="2">
        <f t="shared" si="3"/>
        <v>13125000</v>
      </c>
      <c r="V11" s="2">
        <f t="shared" si="3"/>
        <v>9415000</v>
      </c>
      <c r="W11" s="2">
        <f t="shared" si="3"/>
        <v>0</v>
      </c>
      <c r="X11" s="2">
        <f t="shared" si="3"/>
        <v>4890000</v>
      </c>
      <c r="Y11" s="2">
        <f t="shared" si="3"/>
        <v>10635000</v>
      </c>
      <c r="Z11" s="2">
        <f t="shared" si="3"/>
        <v>12505000</v>
      </c>
      <c r="AA11" s="2">
        <f t="shared" si="3"/>
        <v>0</v>
      </c>
      <c r="AB11" s="2">
        <f t="shared" si="3"/>
        <v>23900000</v>
      </c>
    </row>
    <row r="12" spans="1:28" x14ac:dyDescent="0.4">
      <c r="A12" s="1">
        <v>38734</v>
      </c>
      <c r="B12" t="s">
        <v>10</v>
      </c>
      <c r="C12" t="s">
        <v>319</v>
      </c>
      <c r="D12" s="2">
        <v>4000000</v>
      </c>
      <c r="E12" s="5">
        <v>0.05</v>
      </c>
      <c r="F12" s="6">
        <v>200000</v>
      </c>
      <c r="G12" s="7">
        <v>380000</v>
      </c>
      <c r="H12" s="7">
        <v>4180000</v>
      </c>
      <c r="I12" s="18">
        <f>VLOOKUP(C12,'rincian DO'!$B$2:$J$296,9,0)</f>
        <v>38728</v>
      </c>
      <c r="J12" t="b">
        <f t="shared" si="0"/>
        <v>1</v>
      </c>
      <c r="K12" t="str">
        <f>VLOOKUP(C12,'rincian DO'!$B:$C,2,0)</f>
        <v>BB-001</v>
      </c>
      <c r="L12">
        <f t="shared" si="1"/>
        <v>1</v>
      </c>
      <c r="M12">
        <f t="shared" si="2"/>
        <v>2006</v>
      </c>
      <c r="P12" t="s">
        <v>602</v>
      </c>
      <c r="Q12" s="2">
        <f t="shared" si="3"/>
        <v>0</v>
      </c>
      <c r="R12" s="2">
        <f t="shared" si="3"/>
        <v>4515000</v>
      </c>
      <c r="S12" s="2">
        <f t="shared" si="3"/>
        <v>6365000</v>
      </c>
      <c r="T12" s="2">
        <f t="shared" si="3"/>
        <v>4445000</v>
      </c>
      <c r="U12" s="2">
        <f t="shared" si="3"/>
        <v>8135000</v>
      </c>
      <c r="V12" s="2">
        <f t="shared" si="3"/>
        <v>0</v>
      </c>
      <c r="W12" s="2">
        <f t="shared" si="3"/>
        <v>4490000</v>
      </c>
      <c r="X12" s="2">
        <f t="shared" si="3"/>
        <v>9610000</v>
      </c>
      <c r="Y12" s="2">
        <f t="shared" si="3"/>
        <v>4840000</v>
      </c>
      <c r="Z12" s="2">
        <f t="shared" si="3"/>
        <v>9005000</v>
      </c>
      <c r="AA12" s="2">
        <f t="shared" si="3"/>
        <v>13980000</v>
      </c>
      <c r="AB12" s="2">
        <f t="shared" si="3"/>
        <v>8580000</v>
      </c>
    </row>
    <row r="13" spans="1:28" x14ac:dyDescent="0.4">
      <c r="A13" s="1">
        <v>38737</v>
      </c>
      <c r="B13" t="s">
        <v>11</v>
      </c>
      <c r="C13" t="s">
        <v>299</v>
      </c>
      <c r="D13" s="2">
        <v>4575000</v>
      </c>
      <c r="E13" s="5">
        <v>0.1</v>
      </c>
      <c r="F13" s="6">
        <v>457500</v>
      </c>
      <c r="G13" s="7">
        <v>411750</v>
      </c>
      <c r="H13" s="7">
        <v>4529200</v>
      </c>
      <c r="I13" s="18">
        <f>VLOOKUP(C13,'rincian DO'!$B$2:$J$296,9,0)</f>
        <v>38692</v>
      </c>
      <c r="J13" t="b">
        <f t="shared" si="0"/>
        <v>1</v>
      </c>
      <c r="K13" t="str">
        <f>VLOOKUP(C13,'rincian DO'!$B:$C,2,0)</f>
        <v>AA-003</v>
      </c>
      <c r="L13">
        <f t="shared" si="1"/>
        <v>1</v>
      </c>
      <c r="M13">
        <f t="shared" si="2"/>
        <v>2006</v>
      </c>
      <c r="P13" t="s">
        <v>603</v>
      </c>
      <c r="Q13" s="2">
        <f t="shared" si="3"/>
        <v>6890000</v>
      </c>
      <c r="R13" s="2">
        <f t="shared" si="3"/>
        <v>0</v>
      </c>
      <c r="S13" s="2">
        <f t="shared" si="3"/>
        <v>11855000</v>
      </c>
      <c r="T13" s="2">
        <f t="shared" si="3"/>
        <v>7360000</v>
      </c>
      <c r="U13" s="2">
        <f t="shared" si="3"/>
        <v>0</v>
      </c>
      <c r="V13" s="2">
        <f t="shared" si="3"/>
        <v>15680000</v>
      </c>
      <c r="W13" s="2">
        <f t="shared" si="3"/>
        <v>10035000</v>
      </c>
      <c r="X13" s="2">
        <f t="shared" si="3"/>
        <v>0</v>
      </c>
      <c r="Y13" s="2">
        <f t="shared" si="3"/>
        <v>0</v>
      </c>
      <c r="Z13" s="2">
        <f t="shared" si="3"/>
        <v>10105000</v>
      </c>
      <c r="AA13" s="2">
        <f t="shared" si="3"/>
        <v>6310000</v>
      </c>
      <c r="AB13" s="2">
        <f t="shared" si="3"/>
        <v>3700000</v>
      </c>
    </row>
    <row r="14" spans="1:28" x14ac:dyDescent="0.4">
      <c r="A14" s="1">
        <v>38738</v>
      </c>
      <c r="B14" t="s">
        <v>12</v>
      </c>
      <c r="C14" t="s">
        <v>306</v>
      </c>
      <c r="D14" s="2">
        <v>3070000</v>
      </c>
      <c r="E14" s="5">
        <v>0.1</v>
      </c>
      <c r="F14" s="6">
        <v>307000</v>
      </c>
      <c r="G14" s="7">
        <v>276300</v>
      </c>
      <c r="H14" s="7">
        <v>3039300</v>
      </c>
      <c r="I14" s="18">
        <f>VLOOKUP(C14,'rincian DO'!$B$2:$J$296,9,0)</f>
        <v>38704</v>
      </c>
      <c r="J14" t="b">
        <f t="shared" si="0"/>
        <v>1</v>
      </c>
      <c r="K14" t="str">
        <f>VLOOKUP(C14,'rincian DO'!$B:$C,2,0)</f>
        <v>CC-002</v>
      </c>
      <c r="L14">
        <f t="shared" si="1"/>
        <v>1</v>
      </c>
      <c r="M14">
        <f t="shared" si="2"/>
        <v>2006</v>
      </c>
      <c r="P14" t="s">
        <v>604</v>
      </c>
      <c r="Q14" s="2">
        <f t="shared" si="3"/>
        <v>11220000</v>
      </c>
      <c r="R14" s="2">
        <f t="shared" si="3"/>
        <v>3490000</v>
      </c>
      <c r="S14" s="2">
        <f t="shared" si="3"/>
        <v>0</v>
      </c>
      <c r="T14" s="2">
        <f t="shared" si="3"/>
        <v>7615000</v>
      </c>
      <c r="U14" s="2">
        <f t="shared" si="3"/>
        <v>0</v>
      </c>
      <c r="V14" s="2">
        <f t="shared" si="3"/>
        <v>11325000</v>
      </c>
      <c r="W14" s="2">
        <f t="shared" si="3"/>
        <v>9315000</v>
      </c>
      <c r="X14" s="2">
        <f t="shared" si="3"/>
        <v>12160000</v>
      </c>
      <c r="Y14" s="2">
        <f t="shared" si="3"/>
        <v>7275000</v>
      </c>
      <c r="Z14" s="2">
        <f t="shared" si="3"/>
        <v>2465000</v>
      </c>
      <c r="AA14" s="2">
        <f t="shared" si="3"/>
        <v>10790000</v>
      </c>
      <c r="AB14" s="2">
        <f t="shared" si="3"/>
        <v>6985000</v>
      </c>
    </row>
    <row r="15" spans="1:28" x14ac:dyDescent="0.4">
      <c r="A15" s="1">
        <v>38739</v>
      </c>
      <c r="B15" t="s">
        <v>13</v>
      </c>
      <c r="C15" t="s">
        <v>296</v>
      </c>
      <c r="D15" s="2">
        <v>4165000</v>
      </c>
      <c r="E15" s="5">
        <v>0.05</v>
      </c>
      <c r="F15" s="6">
        <v>208250</v>
      </c>
      <c r="G15" s="7">
        <v>395675</v>
      </c>
      <c r="H15" s="7">
        <v>4352425</v>
      </c>
      <c r="I15" s="18">
        <f>VLOOKUP(C15,'rincian DO'!$B$2:$J$296,9,0)</f>
        <v>38681</v>
      </c>
      <c r="J15" t="b">
        <f t="shared" si="0"/>
        <v>1</v>
      </c>
      <c r="K15" t="str">
        <f>VLOOKUP(C15,'rincian DO'!$B:$C,2,0)</f>
        <v>BB-002</v>
      </c>
      <c r="L15">
        <f t="shared" si="1"/>
        <v>1</v>
      </c>
      <c r="M15">
        <f t="shared" si="2"/>
        <v>2006</v>
      </c>
      <c r="P15" t="s">
        <v>605</v>
      </c>
      <c r="Q15" s="2">
        <f t="shared" si="3"/>
        <v>3070000</v>
      </c>
      <c r="R15" s="2">
        <f t="shared" si="3"/>
        <v>4125000</v>
      </c>
      <c r="S15" s="2">
        <f t="shared" si="3"/>
        <v>14460000</v>
      </c>
      <c r="T15" s="2">
        <f t="shared" si="3"/>
        <v>2930000</v>
      </c>
      <c r="U15" s="2">
        <f t="shared" si="3"/>
        <v>0</v>
      </c>
      <c r="V15" s="2">
        <f t="shared" si="3"/>
        <v>0</v>
      </c>
      <c r="W15" s="2">
        <f t="shared" si="3"/>
        <v>12975000</v>
      </c>
      <c r="X15" s="2">
        <f t="shared" si="3"/>
        <v>8220000</v>
      </c>
      <c r="Y15" s="2">
        <f t="shared" si="3"/>
        <v>9510000</v>
      </c>
      <c r="Z15" s="2">
        <f t="shared" si="3"/>
        <v>13335000</v>
      </c>
      <c r="AA15" s="2">
        <f t="shared" si="3"/>
        <v>7570000</v>
      </c>
      <c r="AB15" s="2">
        <f t="shared" si="3"/>
        <v>3915000</v>
      </c>
    </row>
    <row r="16" spans="1:28" x14ac:dyDescent="0.4">
      <c r="A16" s="1">
        <v>38741</v>
      </c>
      <c r="B16" t="s">
        <v>14</v>
      </c>
      <c r="C16" t="s">
        <v>323</v>
      </c>
      <c r="D16" s="2">
        <v>4015000</v>
      </c>
      <c r="E16" s="5">
        <v>0.05</v>
      </c>
      <c r="F16" s="6">
        <v>200750</v>
      </c>
      <c r="G16" s="7">
        <v>381425</v>
      </c>
      <c r="H16" s="7">
        <v>4195675</v>
      </c>
      <c r="I16" s="18">
        <f>VLOOKUP(C16,'rincian DO'!$B$2:$J$296,9,0)</f>
        <v>38733</v>
      </c>
      <c r="J16" t="b">
        <f t="shared" si="0"/>
        <v>1</v>
      </c>
      <c r="K16" t="str">
        <f>VLOOKUP(C16,'rincian DO'!$B:$C,2,0)</f>
        <v>BB-001</v>
      </c>
      <c r="L16">
        <f t="shared" si="1"/>
        <v>1</v>
      </c>
      <c r="M16">
        <f t="shared" si="2"/>
        <v>2006</v>
      </c>
      <c r="P16" t="s">
        <v>606</v>
      </c>
      <c r="Q16" s="2">
        <f t="shared" si="3"/>
        <v>2185000</v>
      </c>
      <c r="R16" s="2">
        <f t="shared" si="3"/>
        <v>15145000</v>
      </c>
      <c r="S16" s="2">
        <f t="shared" si="3"/>
        <v>9360000</v>
      </c>
      <c r="T16" s="2">
        <f t="shared" si="3"/>
        <v>8795000</v>
      </c>
      <c r="U16" s="2">
        <f t="shared" si="3"/>
        <v>5010000</v>
      </c>
      <c r="V16" s="2">
        <f t="shared" si="3"/>
        <v>4470000</v>
      </c>
      <c r="W16" s="2">
        <f t="shared" si="3"/>
        <v>4580000</v>
      </c>
      <c r="X16" s="2">
        <f t="shared" si="3"/>
        <v>10290000</v>
      </c>
      <c r="Y16" s="2">
        <f t="shared" si="3"/>
        <v>0</v>
      </c>
      <c r="Z16" s="2">
        <f t="shared" si="3"/>
        <v>4765000</v>
      </c>
      <c r="AA16" s="2">
        <f t="shared" si="3"/>
        <v>9860000</v>
      </c>
      <c r="AB16" s="2">
        <f t="shared" si="3"/>
        <v>4480000</v>
      </c>
    </row>
    <row r="17" spans="1:28" x14ac:dyDescent="0.4">
      <c r="A17" s="1">
        <v>38742</v>
      </c>
      <c r="B17" t="s">
        <v>15</v>
      </c>
      <c r="C17" t="s">
        <v>298</v>
      </c>
      <c r="D17" s="2">
        <v>3595000</v>
      </c>
      <c r="E17" s="5">
        <v>0.1</v>
      </c>
      <c r="F17" s="6">
        <v>359500</v>
      </c>
      <c r="G17" s="7">
        <v>323550</v>
      </c>
      <c r="H17" s="7">
        <v>3559050</v>
      </c>
      <c r="I17" s="18">
        <f>VLOOKUP(C17,'rincian DO'!$B$2:$J$296,9,0)</f>
        <v>38691</v>
      </c>
      <c r="J17" t="b">
        <f t="shared" si="0"/>
        <v>1</v>
      </c>
      <c r="K17" t="str">
        <f>VLOOKUP(C17,'rincian DO'!$B:$C,2,0)</f>
        <v>AA-003</v>
      </c>
      <c r="L17">
        <f t="shared" si="1"/>
        <v>1</v>
      </c>
      <c r="M17">
        <f t="shared" si="2"/>
        <v>2006</v>
      </c>
      <c r="P17" t="s">
        <v>607</v>
      </c>
      <c r="Q17" s="2">
        <f t="shared" si="3"/>
        <v>0</v>
      </c>
      <c r="R17" s="2">
        <f t="shared" si="3"/>
        <v>4040000</v>
      </c>
      <c r="S17" s="2">
        <f t="shared" si="3"/>
        <v>7290000</v>
      </c>
      <c r="T17" s="2">
        <f t="shared" si="3"/>
        <v>8615000</v>
      </c>
      <c r="U17" s="2">
        <f t="shared" si="3"/>
        <v>6600000</v>
      </c>
      <c r="V17" s="2">
        <f t="shared" si="3"/>
        <v>10860000</v>
      </c>
      <c r="W17" s="2">
        <f t="shared" si="3"/>
        <v>10660000</v>
      </c>
      <c r="X17" s="2">
        <f t="shared" si="3"/>
        <v>0</v>
      </c>
      <c r="Y17" s="2">
        <f t="shared" si="3"/>
        <v>4290000</v>
      </c>
      <c r="Z17" s="2">
        <f t="shared" si="3"/>
        <v>0</v>
      </c>
      <c r="AA17" s="2">
        <f t="shared" si="3"/>
        <v>14255000</v>
      </c>
      <c r="AB17" s="2">
        <f t="shared" si="3"/>
        <v>3945000</v>
      </c>
    </row>
    <row r="18" spans="1:28" x14ac:dyDescent="0.4">
      <c r="A18" s="1">
        <v>38744</v>
      </c>
      <c r="B18" t="s">
        <v>16</v>
      </c>
      <c r="C18" t="s">
        <v>320</v>
      </c>
      <c r="D18" s="2">
        <v>2185000</v>
      </c>
      <c r="E18" s="5">
        <v>0.1</v>
      </c>
      <c r="F18" s="6">
        <v>218500</v>
      </c>
      <c r="G18" s="7">
        <v>196650</v>
      </c>
      <c r="H18" s="7">
        <v>2163150</v>
      </c>
      <c r="I18" s="18">
        <f>VLOOKUP(C18,'rincian DO'!$B$2:$J$296,9,0)</f>
        <v>38729</v>
      </c>
      <c r="J18" t="b">
        <f t="shared" si="0"/>
        <v>1</v>
      </c>
      <c r="K18" t="str">
        <f>VLOOKUP(C18,'rincian DO'!$B:$C,2,0)</f>
        <v>CC-003</v>
      </c>
      <c r="L18">
        <f t="shared" si="1"/>
        <v>1</v>
      </c>
      <c r="M18">
        <f t="shared" si="2"/>
        <v>2006</v>
      </c>
    </row>
    <row r="19" spans="1:28" x14ac:dyDescent="0.4">
      <c r="A19" s="1">
        <v>38745</v>
      </c>
      <c r="B19" t="s">
        <v>17</v>
      </c>
      <c r="C19" t="s">
        <v>313</v>
      </c>
      <c r="D19" s="2">
        <v>3740000</v>
      </c>
      <c r="E19" s="5">
        <v>0.05</v>
      </c>
      <c r="F19" s="6">
        <v>187000</v>
      </c>
      <c r="G19" s="7">
        <v>355300</v>
      </c>
      <c r="H19" s="7">
        <v>3908300</v>
      </c>
      <c r="I19" s="18">
        <f>VLOOKUP(C19,'rincian DO'!$B$2:$J$296,9,0)</f>
        <v>38716</v>
      </c>
      <c r="J19" t="b">
        <f t="shared" si="0"/>
        <v>1</v>
      </c>
      <c r="K19" t="str">
        <f>VLOOKUP(C19,'rincian DO'!$B:$C,2,0)</f>
        <v>CC-001</v>
      </c>
      <c r="L19">
        <f t="shared" si="1"/>
        <v>1</v>
      </c>
      <c r="M19">
        <f t="shared" si="2"/>
        <v>2006</v>
      </c>
    </row>
    <row r="20" spans="1:28" x14ac:dyDescent="0.4">
      <c r="A20" s="1">
        <v>38748</v>
      </c>
      <c r="B20" t="s">
        <v>18</v>
      </c>
      <c r="C20" t="s">
        <v>331</v>
      </c>
      <c r="D20" s="2">
        <v>4590000</v>
      </c>
      <c r="E20" s="5">
        <v>0.1</v>
      </c>
      <c r="F20" s="6">
        <v>459000</v>
      </c>
      <c r="G20" s="7">
        <v>413100</v>
      </c>
      <c r="H20" s="7">
        <v>4544100</v>
      </c>
      <c r="I20" s="18">
        <f>VLOOKUP(C20,'rincian DO'!$B$2:$J$296,9,0)</f>
        <v>38744</v>
      </c>
      <c r="J20" t="b">
        <f t="shared" si="0"/>
        <v>1</v>
      </c>
      <c r="K20" t="str">
        <f>VLOOKUP(C20,'rincian DO'!$B:$C,2,0)</f>
        <v>AA-004</v>
      </c>
      <c r="L20">
        <f t="shared" si="1"/>
        <v>1</v>
      </c>
      <c r="M20">
        <f t="shared" si="2"/>
        <v>2006</v>
      </c>
      <c r="O20" t="s">
        <v>592</v>
      </c>
      <c r="P20" s="2" t="s">
        <v>631</v>
      </c>
      <c r="Q20" t="s">
        <v>648</v>
      </c>
      <c r="R20" t="s">
        <v>649</v>
      </c>
      <c r="S20" t="s">
        <v>650</v>
      </c>
      <c r="T20" t="s">
        <v>651</v>
      </c>
      <c r="U20" t="s">
        <v>652</v>
      </c>
      <c r="V20" t="s">
        <v>653</v>
      </c>
      <c r="W20" t="s">
        <v>654</v>
      </c>
      <c r="X20" t="s">
        <v>655</v>
      </c>
      <c r="Y20" t="s">
        <v>656</v>
      </c>
      <c r="Z20" t="s">
        <v>657</v>
      </c>
      <c r="AA20" t="s">
        <v>658</v>
      </c>
      <c r="AB20" t="s">
        <v>659</v>
      </c>
    </row>
    <row r="21" spans="1:28" x14ac:dyDescent="0.4">
      <c r="A21" s="1">
        <v>38745</v>
      </c>
      <c r="B21" t="s">
        <v>17</v>
      </c>
      <c r="C21" t="s">
        <v>313</v>
      </c>
      <c r="D21" s="2">
        <v>3740000</v>
      </c>
      <c r="E21" s="5">
        <v>0.05</v>
      </c>
      <c r="F21" s="6">
        <v>187000</v>
      </c>
      <c r="G21" s="7">
        <v>355300</v>
      </c>
      <c r="H21" s="7">
        <v>3908300</v>
      </c>
      <c r="I21" s="18">
        <f>VLOOKUP(C21,'rincian DO'!$B$2:$J$296,9,0)</f>
        <v>38716</v>
      </c>
      <c r="J21" t="b">
        <f t="shared" si="0"/>
        <v>1</v>
      </c>
      <c r="K21" t="str">
        <f>VLOOKUP(C21,'rincian DO'!$B:$C,2,0)</f>
        <v>CC-001</v>
      </c>
      <c r="L21">
        <f t="shared" si="1"/>
        <v>1</v>
      </c>
      <c r="M21">
        <f t="shared" si="2"/>
        <v>2006</v>
      </c>
      <c r="O21" t="s">
        <v>595</v>
      </c>
      <c r="P21" s="2">
        <v>15000000</v>
      </c>
      <c r="Q21" t="b">
        <f>Q5&lt;$P21</f>
        <v>1</v>
      </c>
      <c r="R21" t="b">
        <f t="shared" ref="R21:AB21" si="4">R5&lt;$P21</f>
        <v>1</v>
      </c>
      <c r="S21" t="b">
        <f>S5&lt;$P21</f>
        <v>1</v>
      </c>
      <c r="T21" t="b">
        <f t="shared" si="4"/>
        <v>1</v>
      </c>
      <c r="U21" t="b">
        <f t="shared" si="4"/>
        <v>1</v>
      </c>
      <c r="V21" t="b">
        <f t="shared" si="4"/>
        <v>1</v>
      </c>
      <c r="W21" t="b">
        <f t="shared" si="4"/>
        <v>1</v>
      </c>
      <c r="X21" t="b">
        <f t="shared" si="4"/>
        <v>0</v>
      </c>
      <c r="Y21" t="b">
        <f t="shared" si="4"/>
        <v>1</v>
      </c>
      <c r="Z21" t="b">
        <f t="shared" si="4"/>
        <v>1</v>
      </c>
      <c r="AA21" t="b">
        <f t="shared" si="4"/>
        <v>1</v>
      </c>
      <c r="AB21" t="b">
        <f t="shared" si="4"/>
        <v>1</v>
      </c>
    </row>
    <row r="22" spans="1:28" x14ac:dyDescent="0.4">
      <c r="A22" s="1">
        <v>38749</v>
      </c>
      <c r="B22" t="s">
        <v>19</v>
      </c>
      <c r="C22" t="s">
        <v>315</v>
      </c>
      <c r="D22" s="2">
        <v>3745000</v>
      </c>
      <c r="E22" s="5">
        <v>0.1</v>
      </c>
      <c r="F22" s="6">
        <v>374500</v>
      </c>
      <c r="G22" s="7">
        <v>337050</v>
      </c>
      <c r="H22" s="7">
        <v>3707550</v>
      </c>
      <c r="I22" s="18">
        <f>VLOOKUP(C22,'rincian DO'!$B$2:$J$296,9,0)</f>
        <v>38720</v>
      </c>
      <c r="J22" t="b">
        <f t="shared" si="0"/>
        <v>1</v>
      </c>
      <c r="K22" t="str">
        <f>VLOOKUP(C22,'rincian DO'!$B:$C,2,0)</f>
        <v>AA-003</v>
      </c>
      <c r="L22">
        <f t="shared" si="1"/>
        <v>2</v>
      </c>
      <c r="M22">
        <f t="shared" si="2"/>
        <v>2006</v>
      </c>
      <c r="O22" t="s">
        <v>596</v>
      </c>
      <c r="P22" s="2">
        <v>30000000</v>
      </c>
      <c r="Q22" t="b">
        <f t="shared" ref="Q22:AB33" si="5">Q6&lt;$P22</f>
        <v>1</v>
      </c>
      <c r="R22" t="b">
        <f t="shared" si="5"/>
        <v>1</v>
      </c>
      <c r="S22" t="b">
        <f t="shared" si="5"/>
        <v>1</v>
      </c>
      <c r="T22" t="b">
        <f t="shared" si="5"/>
        <v>1</v>
      </c>
      <c r="U22" t="b">
        <f t="shared" si="5"/>
        <v>1</v>
      </c>
      <c r="V22" t="b">
        <f t="shared" si="5"/>
        <v>1</v>
      </c>
      <c r="W22" t="b">
        <f t="shared" si="5"/>
        <v>1</v>
      </c>
      <c r="X22" t="b">
        <f t="shared" si="5"/>
        <v>1</v>
      </c>
      <c r="Y22" t="b">
        <f t="shared" si="5"/>
        <v>1</v>
      </c>
      <c r="Z22" t="b">
        <f t="shared" si="5"/>
        <v>1</v>
      </c>
      <c r="AA22" t="b">
        <f t="shared" si="5"/>
        <v>1</v>
      </c>
      <c r="AB22" t="b">
        <f t="shared" si="5"/>
        <v>1</v>
      </c>
    </row>
    <row r="23" spans="1:28" x14ac:dyDescent="0.4">
      <c r="A23" s="1">
        <v>38750</v>
      </c>
      <c r="B23" t="s">
        <v>20</v>
      </c>
      <c r="C23" t="s">
        <v>300</v>
      </c>
      <c r="D23" s="2">
        <v>3490000</v>
      </c>
      <c r="E23" s="5">
        <v>0.05</v>
      </c>
      <c r="F23" s="6">
        <v>174500</v>
      </c>
      <c r="G23" s="7">
        <v>331550</v>
      </c>
      <c r="H23" s="7">
        <v>3647050</v>
      </c>
      <c r="I23" s="18">
        <f>VLOOKUP(C23,'rincian DO'!$B$2:$J$296,9,0)</f>
        <v>38692</v>
      </c>
      <c r="J23" t="b">
        <f t="shared" si="0"/>
        <v>1</v>
      </c>
      <c r="K23" t="str">
        <f>VLOOKUP(C23,'rincian DO'!$B:$C,2,0)</f>
        <v>CC-001</v>
      </c>
      <c r="L23">
        <f t="shared" si="1"/>
        <v>2</v>
      </c>
      <c r="M23">
        <f t="shared" si="2"/>
        <v>2006</v>
      </c>
      <c r="O23" t="s">
        <v>597</v>
      </c>
      <c r="P23" s="2">
        <v>50000000</v>
      </c>
      <c r="Q23" t="b">
        <f t="shared" si="5"/>
        <v>1</v>
      </c>
      <c r="R23" t="b">
        <f t="shared" si="5"/>
        <v>1</v>
      </c>
      <c r="S23" t="b">
        <f t="shared" si="5"/>
        <v>1</v>
      </c>
      <c r="T23" t="b">
        <f t="shared" si="5"/>
        <v>1</v>
      </c>
      <c r="U23" t="b">
        <f t="shared" si="5"/>
        <v>1</v>
      </c>
      <c r="V23" t="b">
        <f t="shared" si="5"/>
        <v>1</v>
      </c>
      <c r="W23" t="b">
        <f t="shared" si="5"/>
        <v>1</v>
      </c>
      <c r="X23" t="b">
        <f t="shared" si="5"/>
        <v>1</v>
      </c>
      <c r="Y23" t="b">
        <f t="shared" si="5"/>
        <v>1</v>
      </c>
      <c r="Z23" t="b">
        <f t="shared" si="5"/>
        <v>1</v>
      </c>
      <c r="AA23" t="b">
        <f t="shared" si="5"/>
        <v>1</v>
      </c>
      <c r="AB23" t="b">
        <f t="shared" si="5"/>
        <v>1</v>
      </c>
    </row>
    <row r="24" spans="1:28" x14ac:dyDescent="0.4">
      <c r="A24" s="1">
        <v>38752</v>
      </c>
      <c r="B24" t="s">
        <v>21</v>
      </c>
      <c r="C24" t="s">
        <v>324</v>
      </c>
      <c r="D24" s="2">
        <v>4725000</v>
      </c>
      <c r="E24" s="5">
        <v>0.05</v>
      </c>
      <c r="F24" s="6">
        <v>236250</v>
      </c>
      <c r="G24" s="7">
        <v>448875</v>
      </c>
      <c r="H24" s="7">
        <v>4937625</v>
      </c>
      <c r="I24" s="18">
        <f>VLOOKUP(C24,'rincian DO'!$B$2:$J$296,9,0)</f>
        <v>38733</v>
      </c>
      <c r="J24" t="b">
        <f t="shared" si="0"/>
        <v>1</v>
      </c>
      <c r="K24" t="str">
        <f>VLOOKUP(C24,'rincian DO'!$B:$C,2,0)</f>
        <v>BB-001</v>
      </c>
      <c r="L24">
        <f t="shared" si="1"/>
        <v>2</v>
      </c>
      <c r="M24">
        <f t="shared" si="2"/>
        <v>2006</v>
      </c>
      <c r="O24" t="s">
        <v>598</v>
      </c>
      <c r="P24" s="2">
        <v>50000000</v>
      </c>
      <c r="Q24" t="b">
        <f t="shared" si="5"/>
        <v>1</v>
      </c>
      <c r="R24" t="b">
        <f t="shared" si="5"/>
        <v>1</v>
      </c>
      <c r="S24" t="b">
        <f>S8&lt;$P24</f>
        <v>1</v>
      </c>
      <c r="T24" t="b">
        <f t="shared" si="5"/>
        <v>1</v>
      </c>
      <c r="U24" t="b">
        <f t="shared" si="5"/>
        <v>1</v>
      </c>
      <c r="V24" t="b">
        <f t="shared" si="5"/>
        <v>1</v>
      </c>
      <c r="W24" t="b">
        <f t="shared" si="5"/>
        <v>1</v>
      </c>
      <c r="X24" t="b">
        <f t="shared" si="5"/>
        <v>1</v>
      </c>
      <c r="Y24" t="b">
        <f t="shared" si="5"/>
        <v>1</v>
      </c>
      <c r="Z24" t="b">
        <f t="shared" si="5"/>
        <v>1</v>
      </c>
      <c r="AA24" t="b">
        <f t="shared" si="5"/>
        <v>1</v>
      </c>
      <c r="AB24" t="b">
        <f t="shared" si="5"/>
        <v>1</v>
      </c>
    </row>
    <row r="25" spans="1:28" x14ac:dyDescent="0.4">
      <c r="A25" s="1">
        <v>38754</v>
      </c>
      <c r="B25" t="s">
        <v>22</v>
      </c>
      <c r="C25" t="s">
        <v>311</v>
      </c>
      <c r="D25" s="2">
        <v>4960000</v>
      </c>
      <c r="E25" s="5">
        <v>0.1</v>
      </c>
      <c r="F25" s="6">
        <v>496000</v>
      </c>
      <c r="G25" s="7">
        <v>446400</v>
      </c>
      <c r="H25" s="7">
        <v>4910400</v>
      </c>
      <c r="I25" s="18">
        <f>VLOOKUP(C25,'rincian DO'!$B$2:$J$296,9,0)</f>
        <v>38714</v>
      </c>
      <c r="J25" t="b">
        <f t="shared" si="0"/>
        <v>1</v>
      </c>
      <c r="K25" t="str">
        <f>VLOOKUP(C25,'rincian DO'!$B:$C,2,0)</f>
        <v>AA-005</v>
      </c>
      <c r="L25">
        <f t="shared" si="1"/>
        <v>2</v>
      </c>
      <c r="M25">
        <f t="shared" si="2"/>
        <v>2006</v>
      </c>
      <c r="O25" t="s">
        <v>599</v>
      </c>
      <c r="P25" s="2">
        <v>50000000</v>
      </c>
      <c r="Q25" t="b">
        <f t="shared" si="5"/>
        <v>1</v>
      </c>
      <c r="R25" t="b">
        <f t="shared" si="5"/>
        <v>1</v>
      </c>
      <c r="S25" t="b">
        <f t="shared" si="5"/>
        <v>1</v>
      </c>
      <c r="T25" t="b">
        <f t="shared" si="5"/>
        <v>1</v>
      </c>
      <c r="U25" t="b">
        <f t="shared" si="5"/>
        <v>1</v>
      </c>
      <c r="V25" t="b">
        <f t="shared" si="5"/>
        <v>1</v>
      </c>
      <c r="W25" t="b">
        <f t="shared" si="5"/>
        <v>1</v>
      </c>
      <c r="X25" t="b">
        <f t="shared" si="5"/>
        <v>1</v>
      </c>
      <c r="Y25" t="b">
        <f t="shared" si="5"/>
        <v>1</v>
      </c>
      <c r="Z25" t="b">
        <f t="shared" si="5"/>
        <v>1</v>
      </c>
      <c r="AA25" t="b">
        <f t="shared" si="5"/>
        <v>1</v>
      </c>
      <c r="AB25" t="b">
        <f t="shared" si="5"/>
        <v>1</v>
      </c>
    </row>
    <row r="26" spans="1:28" x14ac:dyDescent="0.4">
      <c r="A26" s="1">
        <v>38745</v>
      </c>
      <c r="B26" t="s">
        <v>17</v>
      </c>
      <c r="C26" t="s">
        <v>313</v>
      </c>
      <c r="D26" s="2">
        <v>3740000</v>
      </c>
      <c r="E26" s="5">
        <v>0.05</v>
      </c>
      <c r="F26" s="6">
        <v>187000</v>
      </c>
      <c r="G26" s="7">
        <v>355300</v>
      </c>
      <c r="H26" s="7">
        <v>3908300</v>
      </c>
      <c r="I26" s="18">
        <f>VLOOKUP(C26,'rincian DO'!$B$2:$J$296,9,0)</f>
        <v>38716</v>
      </c>
      <c r="J26" t="b">
        <f t="shared" si="0"/>
        <v>1</v>
      </c>
      <c r="K26" t="str">
        <f>VLOOKUP(C26,'rincian DO'!$B:$C,2,0)</f>
        <v>CC-001</v>
      </c>
      <c r="L26">
        <f t="shared" si="1"/>
        <v>1</v>
      </c>
      <c r="M26">
        <f t="shared" si="2"/>
        <v>2006</v>
      </c>
      <c r="O26" t="s">
        <v>600</v>
      </c>
      <c r="P26" s="2">
        <v>20000000</v>
      </c>
      <c r="Q26" t="b">
        <f t="shared" si="5"/>
        <v>1</v>
      </c>
      <c r="R26" t="b">
        <f t="shared" si="5"/>
        <v>1</v>
      </c>
      <c r="S26" t="b">
        <f t="shared" si="5"/>
        <v>1</v>
      </c>
      <c r="T26" t="b">
        <f t="shared" si="5"/>
        <v>1</v>
      </c>
      <c r="U26" t="b">
        <f t="shared" si="5"/>
        <v>0</v>
      </c>
      <c r="V26" t="b">
        <f t="shared" si="5"/>
        <v>1</v>
      </c>
      <c r="W26" t="b">
        <f t="shared" si="5"/>
        <v>1</v>
      </c>
      <c r="X26" t="b">
        <f t="shared" si="5"/>
        <v>1</v>
      </c>
      <c r="Y26" t="b">
        <f t="shared" si="5"/>
        <v>1</v>
      </c>
      <c r="Z26" t="b">
        <f t="shared" si="5"/>
        <v>1</v>
      </c>
      <c r="AA26" t="b">
        <f t="shared" si="5"/>
        <v>1</v>
      </c>
      <c r="AB26" t="b">
        <f t="shared" si="5"/>
        <v>1</v>
      </c>
    </row>
    <row r="27" spans="1:28" x14ac:dyDescent="0.4">
      <c r="A27" s="1">
        <v>38754</v>
      </c>
      <c r="B27" t="s">
        <v>23</v>
      </c>
      <c r="C27" t="s">
        <v>301</v>
      </c>
      <c r="D27" s="2">
        <v>5400000</v>
      </c>
      <c r="E27" s="5">
        <v>0.05</v>
      </c>
      <c r="F27" s="6">
        <v>270000</v>
      </c>
      <c r="G27" s="7">
        <v>513000</v>
      </c>
      <c r="H27" s="7">
        <v>5643000</v>
      </c>
      <c r="I27" s="18">
        <f>VLOOKUP(C27,'rincian DO'!$B$2:$J$296,9,0)</f>
        <v>38695</v>
      </c>
      <c r="J27" t="b">
        <f t="shared" si="0"/>
        <v>1</v>
      </c>
      <c r="K27" t="str">
        <f>VLOOKUP(C27,'rincian DO'!$B:$C,2,0)</f>
        <v>CC-003</v>
      </c>
      <c r="L27">
        <f t="shared" si="1"/>
        <v>2</v>
      </c>
      <c r="M27">
        <f t="shared" si="2"/>
        <v>2006</v>
      </c>
      <c r="O27" t="s">
        <v>601</v>
      </c>
      <c r="P27" s="2">
        <v>30000000</v>
      </c>
      <c r="Q27" t="b">
        <f t="shared" si="5"/>
        <v>1</v>
      </c>
      <c r="R27" t="b">
        <f t="shared" si="5"/>
        <v>1</v>
      </c>
      <c r="S27" t="b">
        <f t="shared" si="5"/>
        <v>1</v>
      </c>
      <c r="T27" t="b">
        <f t="shared" si="5"/>
        <v>1</v>
      </c>
      <c r="U27" t="b">
        <f t="shared" si="5"/>
        <v>1</v>
      </c>
      <c r="V27" t="b">
        <f t="shared" si="5"/>
        <v>1</v>
      </c>
      <c r="W27" t="b">
        <f t="shared" si="5"/>
        <v>1</v>
      </c>
      <c r="X27" t="b">
        <f t="shared" si="5"/>
        <v>1</v>
      </c>
      <c r="Y27" t="b">
        <f t="shared" si="5"/>
        <v>1</v>
      </c>
      <c r="Z27" t="b">
        <f t="shared" si="5"/>
        <v>1</v>
      </c>
      <c r="AA27" t="b">
        <f t="shared" si="5"/>
        <v>1</v>
      </c>
      <c r="AB27" t="b">
        <f t="shared" si="5"/>
        <v>1</v>
      </c>
    </row>
    <row r="28" spans="1:28" x14ac:dyDescent="0.4">
      <c r="A28" s="1">
        <v>38755</v>
      </c>
      <c r="B28" t="s">
        <v>24</v>
      </c>
      <c r="C28" t="s">
        <v>304</v>
      </c>
      <c r="D28" s="2">
        <v>4450000</v>
      </c>
      <c r="E28" s="5">
        <v>0.05</v>
      </c>
      <c r="F28" s="6">
        <v>222500</v>
      </c>
      <c r="G28" s="7">
        <v>422750</v>
      </c>
      <c r="H28" s="7">
        <v>4650000</v>
      </c>
      <c r="I28" s="18">
        <f>VLOOKUP(C28,'rincian DO'!$B$2:$J$296,9,0)</f>
        <v>38698</v>
      </c>
      <c r="J28" t="b">
        <f t="shared" si="0"/>
        <v>1</v>
      </c>
      <c r="K28" t="str">
        <f>VLOOKUP(C28,'rincian DO'!$B:$C,2,0)</f>
        <v>BB-001</v>
      </c>
      <c r="L28">
        <f t="shared" si="1"/>
        <v>2</v>
      </c>
      <c r="M28">
        <f t="shared" si="2"/>
        <v>2006</v>
      </c>
      <c r="O28" t="s">
        <v>602</v>
      </c>
      <c r="P28" s="2">
        <v>20000000</v>
      </c>
      <c r="Q28" t="b">
        <f t="shared" si="5"/>
        <v>1</v>
      </c>
      <c r="R28" t="b">
        <f t="shared" si="5"/>
        <v>1</v>
      </c>
      <c r="S28" t="b">
        <f t="shared" si="5"/>
        <v>1</v>
      </c>
      <c r="T28" t="b">
        <f t="shared" si="5"/>
        <v>1</v>
      </c>
      <c r="U28" t="b">
        <f t="shared" si="5"/>
        <v>1</v>
      </c>
      <c r="V28" t="b">
        <f t="shared" si="5"/>
        <v>1</v>
      </c>
      <c r="W28" t="b">
        <f t="shared" si="5"/>
        <v>1</v>
      </c>
      <c r="X28" t="b">
        <f t="shared" si="5"/>
        <v>1</v>
      </c>
      <c r="Y28" t="b">
        <f t="shared" si="5"/>
        <v>1</v>
      </c>
      <c r="Z28" t="b">
        <f t="shared" si="5"/>
        <v>1</v>
      </c>
      <c r="AA28" t="b">
        <f t="shared" si="5"/>
        <v>1</v>
      </c>
      <c r="AB28" t="b">
        <f t="shared" si="5"/>
        <v>1</v>
      </c>
    </row>
    <row r="29" spans="1:28" x14ac:dyDescent="0.4">
      <c r="A29" s="1">
        <v>38757</v>
      </c>
      <c r="B29" t="s">
        <v>25</v>
      </c>
      <c r="C29" t="s">
        <v>308</v>
      </c>
      <c r="D29" s="2">
        <v>4125000</v>
      </c>
      <c r="E29" s="5">
        <v>0.1</v>
      </c>
      <c r="F29" s="6">
        <v>412500</v>
      </c>
      <c r="G29" s="7">
        <v>371250</v>
      </c>
      <c r="H29" s="7">
        <v>4083750</v>
      </c>
      <c r="I29" s="18">
        <f>VLOOKUP(C29,'rincian DO'!$B$2:$J$296,9,0)</f>
        <v>38706</v>
      </c>
      <c r="J29" t="b">
        <f t="shared" si="0"/>
        <v>1</v>
      </c>
      <c r="K29" t="str">
        <f>VLOOKUP(C29,'rincian DO'!$B:$C,2,0)</f>
        <v>CC-002</v>
      </c>
      <c r="L29">
        <f t="shared" si="1"/>
        <v>2</v>
      </c>
      <c r="M29">
        <f t="shared" si="2"/>
        <v>2006</v>
      </c>
      <c r="O29" t="s">
        <v>603</v>
      </c>
      <c r="P29" s="2">
        <v>15000000</v>
      </c>
      <c r="Q29" t="b">
        <f t="shared" si="5"/>
        <v>1</v>
      </c>
      <c r="R29" t="b">
        <f t="shared" si="5"/>
        <v>1</v>
      </c>
      <c r="S29" t="b">
        <f t="shared" si="5"/>
        <v>1</v>
      </c>
      <c r="T29" t="b">
        <f t="shared" si="5"/>
        <v>1</v>
      </c>
      <c r="U29" t="b">
        <f t="shared" si="5"/>
        <v>1</v>
      </c>
      <c r="V29" t="b">
        <f t="shared" si="5"/>
        <v>0</v>
      </c>
      <c r="W29" t="b">
        <f t="shared" si="5"/>
        <v>1</v>
      </c>
      <c r="X29" t="b">
        <f t="shared" si="5"/>
        <v>1</v>
      </c>
      <c r="Y29" t="b">
        <f t="shared" si="5"/>
        <v>1</v>
      </c>
      <c r="Z29" t="b">
        <f t="shared" si="5"/>
        <v>1</v>
      </c>
      <c r="AA29" t="b">
        <f t="shared" si="5"/>
        <v>1</v>
      </c>
      <c r="AB29" t="b">
        <f t="shared" si="5"/>
        <v>1</v>
      </c>
    </row>
    <row r="30" spans="1:28" x14ac:dyDescent="0.4">
      <c r="A30" s="1">
        <v>38759</v>
      </c>
      <c r="B30" t="s">
        <v>26</v>
      </c>
      <c r="C30" t="s">
        <v>310</v>
      </c>
      <c r="D30" s="2">
        <v>5460000</v>
      </c>
      <c r="E30" s="5">
        <v>0.05</v>
      </c>
      <c r="F30" s="6">
        <v>273000</v>
      </c>
      <c r="G30" s="7">
        <v>518700</v>
      </c>
      <c r="H30" s="7">
        <v>5705700</v>
      </c>
      <c r="I30" s="18">
        <f>VLOOKUP(C30,'rincian DO'!$B$2:$J$296,9,0)</f>
        <v>38709</v>
      </c>
      <c r="J30" t="b">
        <f t="shared" si="0"/>
        <v>1</v>
      </c>
      <c r="K30" t="str">
        <f>VLOOKUP(C30,'rincian DO'!$B:$C,2,0)</f>
        <v>AA-001</v>
      </c>
      <c r="L30">
        <f t="shared" si="1"/>
        <v>2</v>
      </c>
      <c r="M30">
        <f t="shared" si="2"/>
        <v>2006</v>
      </c>
      <c r="O30" t="s">
        <v>604</v>
      </c>
      <c r="P30" s="2">
        <v>20000000</v>
      </c>
      <c r="Q30" t="b">
        <f t="shared" si="5"/>
        <v>1</v>
      </c>
      <c r="R30" t="b">
        <f t="shared" si="5"/>
        <v>1</v>
      </c>
      <c r="S30" t="b">
        <f t="shared" si="5"/>
        <v>1</v>
      </c>
      <c r="T30" t="b">
        <f t="shared" si="5"/>
        <v>1</v>
      </c>
      <c r="U30" t="b">
        <f t="shared" si="5"/>
        <v>1</v>
      </c>
      <c r="V30" t="b">
        <f t="shared" si="5"/>
        <v>1</v>
      </c>
      <c r="W30" t="b">
        <f t="shared" si="5"/>
        <v>1</v>
      </c>
      <c r="X30" t="b">
        <f t="shared" si="5"/>
        <v>1</v>
      </c>
      <c r="Y30" t="b">
        <f t="shared" si="5"/>
        <v>1</v>
      </c>
      <c r="Z30" t="b">
        <f t="shared" si="5"/>
        <v>1</v>
      </c>
      <c r="AA30" t="b">
        <f t="shared" si="5"/>
        <v>1</v>
      </c>
      <c r="AB30" t="b">
        <f t="shared" si="5"/>
        <v>1</v>
      </c>
    </row>
    <row r="31" spans="1:28" x14ac:dyDescent="0.4">
      <c r="A31" s="1">
        <v>38759</v>
      </c>
      <c r="B31" t="s">
        <v>27</v>
      </c>
      <c r="C31" t="s">
        <v>330</v>
      </c>
      <c r="D31" s="2">
        <v>5380000</v>
      </c>
      <c r="E31" s="5">
        <v>0.05</v>
      </c>
      <c r="F31" s="6">
        <v>269000</v>
      </c>
      <c r="G31" s="7">
        <v>511100</v>
      </c>
      <c r="H31" s="7">
        <v>5622100</v>
      </c>
      <c r="I31" s="18">
        <f>VLOOKUP(C31,'rincian DO'!$B$2:$J$296,9,0)</f>
        <v>38743</v>
      </c>
      <c r="J31" t="b">
        <f t="shared" si="0"/>
        <v>1</v>
      </c>
      <c r="K31" t="str">
        <f>VLOOKUP(C31,'rincian DO'!$B:$C,2,0)</f>
        <v>CC-003</v>
      </c>
      <c r="L31">
        <f t="shared" si="1"/>
        <v>2</v>
      </c>
      <c r="M31">
        <f t="shared" si="2"/>
        <v>2006</v>
      </c>
      <c r="O31" t="s">
        <v>605</v>
      </c>
      <c r="P31" s="2">
        <v>20000000</v>
      </c>
      <c r="Q31" t="b">
        <f t="shared" si="5"/>
        <v>1</v>
      </c>
      <c r="R31" t="b">
        <f t="shared" si="5"/>
        <v>1</v>
      </c>
      <c r="S31" t="b">
        <f t="shared" si="5"/>
        <v>1</v>
      </c>
      <c r="T31" t="b">
        <f t="shared" si="5"/>
        <v>1</v>
      </c>
      <c r="U31" t="b">
        <f t="shared" si="5"/>
        <v>1</v>
      </c>
      <c r="V31" t="b">
        <f t="shared" si="5"/>
        <v>1</v>
      </c>
      <c r="W31" t="b">
        <f t="shared" si="5"/>
        <v>1</v>
      </c>
      <c r="X31" t="b">
        <f t="shared" si="5"/>
        <v>1</v>
      </c>
      <c r="Y31" t="b">
        <f t="shared" si="5"/>
        <v>1</v>
      </c>
      <c r="Z31" t="b">
        <f t="shared" si="5"/>
        <v>1</v>
      </c>
      <c r="AA31" t="b">
        <f t="shared" si="5"/>
        <v>1</v>
      </c>
      <c r="AB31" t="b">
        <f t="shared" si="5"/>
        <v>1</v>
      </c>
    </row>
    <row r="32" spans="1:28" x14ac:dyDescent="0.4">
      <c r="A32" s="1">
        <v>38760</v>
      </c>
      <c r="B32" t="s">
        <v>28</v>
      </c>
      <c r="C32" t="s">
        <v>340</v>
      </c>
      <c r="D32" s="2">
        <v>4540000</v>
      </c>
      <c r="E32" s="5">
        <v>0.1</v>
      </c>
      <c r="F32" s="6">
        <v>454000</v>
      </c>
      <c r="G32" s="7">
        <v>408600</v>
      </c>
      <c r="H32" s="7">
        <v>4494600</v>
      </c>
      <c r="I32" s="18">
        <f>VLOOKUP(C32,'rincian DO'!$B$2:$J$296,9,0)</f>
        <v>38757</v>
      </c>
      <c r="J32" t="b">
        <f t="shared" si="0"/>
        <v>1</v>
      </c>
      <c r="K32" t="str">
        <f>VLOOKUP(C32,'rincian DO'!$B:$C,2,0)</f>
        <v>AA-003</v>
      </c>
      <c r="L32">
        <f t="shared" si="1"/>
        <v>2</v>
      </c>
      <c r="M32">
        <f t="shared" si="2"/>
        <v>2006</v>
      </c>
      <c r="O32" t="s">
        <v>606</v>
      </c>
      <c r="P32" s="2">
        <v>20000000</v>
      </c>
      <c r="Q32" t="b">
        <f t="shared" si="5"/>
        <v>1</v>
      </c>
      <c r="R32" t="b">
        <f t="shared" si="5"/>
        <v>1</v>
      </c>
      <c r="S32" t="b">
        <f t="shared" si="5"/>
        <v>1</v>
      </c>
      <c r="T32" t="b">
        <f t="shared" si="5"/>
        <v>1</v>
      </c>
      <c r="U32" t="b">
        <f t="shared" si="5"/>
        <v>1</v>
      </c>
      <c r="V32" t="b">
        <f t="shared" si="5"/>
        <v>1</v>
      </c>
      <c r="W32" t="b">
        <f t="shared" si="5"/>
        <v>1</v>
      </c>
      <c r="X32" t="b">
        <f t="shared" si="5"/>
        <v>1</v>
      </c>
      <c r="Y32" t="b">
        <f t="shared" si="5"/>
        <v>1</v>
      </c>
      <c r="Z32" t="b">
        <f t="shared" si="5"/>
        <v>1</v>
      </c>
      <c r="AA32" t="b">
        <f t="shared" si="5"/>
        <v>1</v>
      </c>
      <c r="AB32" t="b">
        <f t="shared" si="5"/>
        <v>1</v>
      </c>
    </row>
    <row r="33" spans="1:28" x14ac:dyDescent="0.4">
      <c r="A33" s="1">
        <v>38763</v>
      </c>
      <c r="B33" t="s">
        <v>29</v>
      </c>
      <c r="C33" t="s">
        <v>317</v>
      </c>
      <c r="D33" s="2">
        <v>4340000</v>
      </c>
      <c r="E33" s="5">
        <v>0.1</v>
      </c>
      <c r="F33" s="6">
        <v>434000</v>
      </c>
      <c r="G33" s="7">
        <v>390600</v>
      </c>
      <c r="H33" s="7">
        <v>4296600</v>
      </c>
      <c r="I33" s="18">
        <f>VLOOKUP(C33,'rincian DO'!$B$2:$J$296,9,0)</f>
        <v>38725</v>
      </c>
      <c r="J33" t="b">
        <f t="shared" si="0"/>
        <v>1</v>
      </c>
      <c r="K33" t="str">
        <f>VLOOKUP(C33,'rincian DO'!$B:$C,2,0)</f>
        <v>AA-004</v>
      </c>
      <c r="L33">
        <f t="shared" si="1"/>
        <v>2</v>
      </c>
      <c r="M33">
        <f t="shared" si="2"/>
        <v>2006</v>
      </c>
      <c r="O33" t="s">
        <v>607</v>
      </c>
      <c r="P33" s="2">
        <v>20000000</v>
      </c>
      <c r="Q33" t="b">
        <f t="shared" si="5"/>
        <v>1</v>
      </c>
      <c r="R33" t="b">
        <f t="shared" si="5"/>
        <v>1</v>
      </c>
      <c r="S33" t="b">
        <f t="shared" si="5"/>
        <v>1</v>
      </c>
      <c r="T33" t="b">
        <f t="shared" si="5"/>
        <v>1</v>
      </c>
      <c r="U33" t="b">
        <f t="shared" si="5"/>
        <v>1</v>
      </c>
      <c r="V33" t="b">
        <f t="shared" si="5"/>
        <v>1</v>
      </c>
      <c r="W33" t="b">
        <f t="shared" si="5"/>
        <v>1</v>
      </c>
      <c r="X33" t="b">
        <f t="shared" si="5"/>
        <v>1</v>
      </c>
      <c r="Y33" t="b">
        <f t="shared" si="5"/>
        <v>1</v>
      </c>
      <c r="Z33" t="b">
        <f t="shared" si="5"/>
        <v>1</v>
      </c>
      <c r="AA33" t="b">
        <f t="shared" si="5"/>
        <v>1</v>
      </c>
      <c r="AB33" t="b">
        <f t="shared" si="5"/>
        <v>1</v>
      </c>
    </row>
    <row r="34" spans="1:28" x14ac:dyDescent="0.4">
      <c r="A34" s="1">
        <v>38764</v>
      </c>
      <c r="B34" t="s">
        <v>30</v>
      </c>
      <c r="C34" t="s">
        <v>344</v>
      </c>
      <c r="D34" s="2">
        <v>2875000</v>
      </c>
      <c r="E34" s="5">
        <v>0.05</v>
      </c>
      <c r="F34" s="6">
        <v>143750</v>
      </c>
      <c r="G34" s="7">
        <v>273125</v>
      </c>
      <c r="H34" s="7">
        <v>3004375</v>
      </c>
      <c r="I34" s="18">
        <f>VLOOKUP(C34,'rincian DO'!$B$2:$J$296,9,0)</f>
        <v>38763</v>
      </c>
      <c r="J34" t="b">
        <f t="shared" si="0"/>
        <v>1</v>
      </c>
      <c r="K34" t="str">
        <f>VLOOKUP(C34,'rincian DO'!$B:$C,2,0)</f>
        <v>AA-002</v>
      </c>
      <c r="L34">
        <f t="shared" si="1"/>
        <v>2</v>
      </c>
      <c r="M34">
        <f t="shared" si="2"/>
        <v>2006</v>
      </c>
    </row>
    <row r="35" spans="1:28" x14ac:dyDescent="0.4">
      <c r="A35" s="1">
        <v>38766</v>
      </c>
      <c r="B35" t="s">
        <v>31</v>
      </c>
      <c r="C35" t="s">
        <v>342</v>
      </c>
      <c r="D35" s="2">
        <v>6370000</v>
      </c>
      <c r="E35" s="5">
        <v>0.05</v>
      </c>
      <c r="F35" s="6">
        <v>318500</v>
      </c>
      <c r="G35" s="7">
        <v>605150</v>
      </c>
      <c r="H35" s="7">
        <v>6656650</v>
      </c>
      <c r="I35" s="18">
        <f>VLOOKUP(C35,'rincian DO'!$B$2:$J$296,9,0)</f>
        <v>38760</v>
      </c>
      <c r="J35" t="b">
        <f t="shared" si="0"/>
        <v>1</v>
      </c>
      <c r="K35" t="str">
        <f>VLOOKUP(C35,'rincian DO'!$B:$C,2,0)</f>
        <v>AA-002</v>
      </c>
      <c r="L35">
        <f t="shared" si="1"/>
        <v>2</v>
      </c>
      <c r="M35">
        <f t="shared" si="2"/>
        <v>2006</v>
      </c>
    </row>
    <row r="36" spans="1:28" x14ac:dyDescent="0.4">
      <c r="A36" s="1">
        <v>38769</v>
      </c>
      <c r="B36" t="s">
        <v>32</v>
      </c>
      <c r="C36" t="s">
        <v>335</v>
      </c>
      <c r="D36" s="2">
        <v>2840000</v>
      </c>
      <c r="E36" s="5">
        <v>0.05</v>
      </c>
      <c r="F36" s="6">
        <v>142000</v>
      </c>
      <c r="G36" s="7">
        <v>269800</v>
      </c>
      <c r="H36" s="7">
        <v>2967800</v>
      </c>
      <c r="I36" s="18">
        <f>VLOOKUP(C36,'rincian DO'!$B$2:$J$296,9,0)</f>
        <v>38746</v>
      </c>
      <c r="J36" t="b">
        <f t="shared" si="0"/>
        <v>1</v>
      </c>
      <c r="K36" t="str">
        <f>VLOOKUP(C36,'rincian DO'!$B:$C,2,0)</f>
        <v>AA-002</v>
      </c>
      <c r="L36">
        <f t="shared" si="1"/>
        <v>2</v>
      </c>
      <c r="M36">
        <f t="shared" si="2"/>
        <v>2006</v>
      </c>
      <c r="P36" s="2"/>
      <c r="Q36" s="2"/>
    </row>
    <row r="37" spans="1:28" x14ac:dyDescent="0.4">
      <c r="A37" s="1">
        <v>38769</v>
      </c>
      <c r="B37" t="s">
        <v>33</v>
      </c>
      <c r="C37" t="s">
        <v>334</v>
      </c>
      <c r="D37" s="2">
        <v>4365000</v>
      </c>
      <c r="E37" s="5">
        <v>0.05</v>
      </c>
      <c r="F37" s="6">
        <v>218250</v>
      </c>
      <c r="G37" s="7">
        <v>414675</v>
      </c>
      <c r="H37" s="7">
        <v>4561400</v>
      </c>
      <c r="I37" s="18">
        <f>VLOOKUP(C37,'rincian DO'!$B$2:$J$296,9,0)</f>
        <v>38745</v>
      </c>
      <c r="J37" t="b">
        <f t="shared" si="0"/>
        <v>1</v>
      </c>
      <c r="K37" t="str">
        <f>VLOOKUP(C37,'rincian DO'!$B:$C,2,0)</f>
        <v>CC-003</v>
      </c>
      <c r="L37">
        <f t="shared" si="1"/>
        <v>2</v>
      </c>
      <c r="M37">
        <f t="shared" si="2"/>
        <v>2006</v>
      </c>
    </row>
    <row r="38" spans="1:28" x14ac:dyDescent="0.4">
      <c r="A38" s="1">
        <v>38772</v>
      </c>
      <c r="B38" t="s">
        <v>34</v>
      </c>
      <c r="C38" t="s">
        <v>327</v>
      </c>
      <c r="D38" s="2">
        <v>4515000</v>
      </c>
      <c r="E38" s="5">
        <v>7.0000000000000007E-2</v>
      </c>
      <c r="F38" s="6">
        <v>316050</v>
      </c>
      <c r="G38" s="7">
        <v>419895</v>
      </c>
      <c r="H38" s="7">
        <v>4618845</v>
      </c>
      <c r="I38" s="18">
        <f>VLOOKUP(C38,'rincian DO'!$B$2:$J$296,9,0)</f>
        <v>38736</v>
      </c>
      <c r="J38" t="b">
        <f t="shared" si="0"/>
        <v>1</v>
      </c>
      <c r="K38" t="str">
        <f>VLOOKUP(C38,'rincian DO'!$B:$C,2,0)</f>
        <v>BB-003</v>
      </c>
      <c r="L38">
        <f t="shared" si="1"/>
        <v>2</v>
      </c>
      <c r="M38">
        <f t="shared" si="2"/>
        <v>2006</v>
      </c>
    </row>
    <row r="39" spans="1:28" x14ac:dyDescent="0.4">
      <c r="A39" s="1">
        <v>38774</v>
      </c>
      <c r="B39" t="s">
        <v>35</v>
      </c>
      <c r="C39" t="s">
        <v>346</v>
      </c>
      <c r="D39" s="2">
        <v>4685000</v>
      </c>
      <c r="E39" s="5">
        <v>0.1</v>
      </c>
      <c r="F39" s="6">
        <v>468500</v>
      </c>
      <c r="G39" s="7">
        <v>421650</v>
      </c>
      <c r="H39" s="7">
        <v>4638150</v>
      </c>
      <c r="I39" s="18">
        <f>VLOOKUP(C39,'rincian DO'!$B$2:$J$296,9,0)</f>
        <v>38765</v>
      </c>
      <c r="J39" t="b">
        <f t="shared" si="0"/>
        <v>1</v>
      </c>
      <c r="K39" t="str">
        <f>VLOOKUP(C39,'rincian DO'!$B:$C,2,0)</f>
        <v>AA-003</v>
      </c>
      <c r="L39">
        <f t="shared" si="1"/>
        <v>2</v>
      </c>
      <c r="M39">
        <f t="shared" si="2"/>
        <v>2006</v>
      </c>
    </row>
    <row r="40" spans="1:28" x14ac:dyDescent="0.4">
      <c r="A40" s="1">
        <v>38775</v>
      </c>
      <c r="B40" t="s">
        <v>36</v>
      </c>
      <c r="C40" t="s">
        <v>341</v>
      </c>
      <c r="D40" s="2">
        <v>5600000</v>
      </c>
      <c r="E40" s="5">
        <v>0.05</v>
      </c>
      <c r="F40" s="6">
        <v>280000</v>
      </c>
      <c r="G40" s="7">
        <v>532000</v>
      </c>
      <c r="H40" s="7">
        <v>5852000</v>
      </c>
      <c r="I40" s="18">
        <f>VLOOKUP(C40,'rincian DO'!$B$2:$J$296,9,0)</f>
        <v>38759</v>
      </c>
      <c r="J40" t="b">
        <f t="shared" si="0"/>
        <v>1</v>
      </c>
      <c r="K40" t="str">
        <f>VLOOKUP(C40,'rincian DO'!$B:$C,2,0)</f>
        <v>AA-002</v>
      </c>
      <c r="L40">
        <f t="shared" si="1"/>
        <v>2</v>
      </c>
      <c r="M40">
        <f t="shared" si="2"/>
        <v>2006</v>
      </c>
    </row>
    <row r="41" spans="1:28" x14ac:dyDescent="0.4">
      <c r="A41" s="1">
        <v>38776</v>
      </c>
      <c r="B41" t="s">
        <v>37</v>
      </c>
      <c r="C41" t="s">
        <v>321</v>
      </c>
      <c r="D41" s="2">
        <v>4040000</v>
      </c>
      <c r="E41" s="5">
        <v>0.05</v>
      </c>
      <c r="F41" s="6">
        <v>202000</v>
      </c>
      <c r="G41" s="7">
        <v>383800</v>
      </c>
      <c r="H41" s="7">
        <v>4221800</v>
      </c>
      <c r="I41" s="18">
        <f>VLOOKUP(C41,'rincian DO'!$B$2:$J$296,9,0)</f>
        <v>38730</v>
      </c>
      <c r="J41" t="b">
        <f t="shared" si="0"/>
        <v>1</v>
      </c>
      <c r="K41" t="str">
        <f>VLOOKUP(C41,'rincian DO'!$B:$C,2,0)</f>
        <v>CC-004</v>
      </c>
      <c r="L41">
        <f t="shared" si="1"/>
        <v>2</v>
      </c>
      <c r="M41">
        <f t="shared" si="2"/>
        <v>2006</v>
      </c>
    </row>
    <row r="42" spans="1:28" x14ac:dyDescent="0.4">
      <c r="A42" s="1">
        <v>38777</v>
      </c>
      <c r="B42" t="s">
        <v>38</v>
      </c>
      <c r="C42" t="s">
        <v>322</v>
      </c>
      <c r="D42" s="2">
        <v>4740000</v>
      </c>
      <c r="E42" s="5">
        <v>0.05</v>
      </c>
      <c r="F42" s="6">
        <v>237000</v>
      </c>
      <c r="G42" s="7">
        <v>450300</v>
      </c>
      <c r="H42" s="7">
        <v>4953300</v>
      </c>
      <c r="I42" s="18">
        <f>VLOOKUP(C42,'rincian DO'!$B$2:$J$296,9,0)</f>
        <v>38731</v>
      </c>
      <c r="J42" t="b">
        <f t="shared" si="0"/>
        <v>1</v>
      </c>
      <c r="K42" t="str">
        <f>VLOOKUP(C42,'rincian DO'!$B:$C,2,0)</f>
        <v>AA-002</v>
      </c>
      <c r="L42">
        <f t="shared" si="1"/>
        <v>3</v>
      </c>
      <c r="M42">
        <f t="shared" si="2"/>
        <v>2006</v>
      </c>
    </row>
    <row r="43" spans="1:28" x14ac:dyDescent="0.4">
      <c r="A43" s="1">
        <v>38779</v>
      </c>
      <c r="B43" t="s">
        <v>39</v>
      </c>
      <c r="C43" t="s">
        <v>343</v>
      </c>
      <c r="D43" s="2">
        <v>3865000</v>
      </c>
      <c r="E43" s="5">
        <v>0.05</v>
      </c>
      <c r="F43" s="6">
        <v>193250</v>
      </c>
      <c r="G43" s="7">
        <v>367175</v>
      </c>
      <c r="H43" s="7">
        <v>4038925</v>
      </c>
      <c r="I43" s="18">
        <f>VLOOKUP(C43,'rincian DO'!$B$2:$J$296,9,0)</f>
        <v>38760</v>
      </c>
      <c r="J43" t="b">
        <f t="shared" si="0"/>
        <v>1</v>
      </c>
      <c r="K43" t="str">
        <f>VLOOKUP(C43,'rincian DO'!$B:$C,2,0)</f>
        <v>BB-004</v>
      </c>
      <c r="L43">
        <f t="shared" si="1"/>
        <v>3</v>
      </c>
      <c r="M43">
        <f t="shared" si="2"/>
        <v>2006</v>
      </c>
    </row>
    <row r="44" spans="1:28" x14ac:dyDescent="0.4">
      <c r="A44" s="1">
        <v>38779</v>
      </c>
      <c r="B44" t="s">
        <v>40</v>
      </c>
      <c r="C44" t="s">
        <v>316</v>
      </c>
      <c r="D44" s="2">
        <v>5350000</v>
      </c>
      <c r="E44" s="5">
        <v>0.05</v>
      </c>
      <c r="F44" s="6">
        <v>267500</v>
      </c>
      <c r="G44" s="7">
        <v>508200</v>
      </c>
      <c r="H44" s="7">
        <v>5590750</v>
      </c>
      <c r="I44" s="18">
        <f>VLOOKUP(C44,'rincian DO'!$B$2:$J$296,9,0)</f>
        <v>38720</v>
      </c>
      <c r="J44" t="b">
        <f t="shared" si="0"/>
        <v>1</v>
      </c>
      <c r="K44" t="str">
        <f>VLOOKUP(C44,'rincian DO'!$B:$C,2,0)</f>
        <v>CC-003</v>
      </c>
      <c r="L44">
        <f t="shared" si="1"/>
        <v>3</v>
      </c>
      <c r="M44">
        <f t="shared" si="2"/>
        <v>2006</v>
      </c>
    </row>
    <row r="45" spans="1:28" x14ac:dyDescent="0.4">
      <c r="A45" s="1">
        <v>38780</v>
      </c>
      <c r="B45" t="s">
        <v>41</v>
      </c>
      <c r="C45" t="s">
        <v>325</v>
      </c>
      <c r="D45" s="2">
        <v>4240000</v>
      </c>
      <c r="E45" s="5">
        <v>7.0000000000000007E-2</v>
      </c>
      <c r="F45" s="6">
        <v>296800</v>
      </c>
      <c r="G45" s="7">
        <v>394320</v>
      </c>
      <c r="H45" s="7">
        <v>4337520</v>
      </c>
      <c r="I45" s="18">
        <f>VLOOKUP(C45,'rincian DO'!$B$2:$J$296,9,0)</f>
        <v>38734</v>
      </c>
      <c r="J45" t="b">
        <f t="shared" si="0"/>
        <v>1</v>
      </c>
      <c r="K45" t="str">
        <f>VLOOKUP(C45,'rincian DO'!$B:$C,2,0)</f>
        <v>BB-003</v>
      </c>
      <c r="L45">
        <f t="shared" si="1"/>
        <v>3</v>
      </c>
      <c r="M45">
        <f t="shared" si="2"/>
        <v>2006</v>
      </c>
    </row>
    <row r="46" spans="1:28" x14ac:dyDescent="0.4">
      <c r="A46" s="1">
        <v>38782</v>
      </c>
      <c r="B46" t="s">
        <v>42</v>
      </c>
      <c r="C46" t="s">
        <v>318</v>
      </c>
      <c r="D46" s="2">
        <v>3665000</v>
      </c>
      <c r="E46" s="5">
        <v>0.05</v>
      </c>
      <c r="F46" s="6">
        <v>183250</v>
      </c>
      <c r="G46" s="7">
        <v>348175</v>
      </c>
      <c r="H46" s="7">
        <v>3829925</v>
      </c>
      <c r="I46" s="18">
        <f>VLOOKUP(C46,'rincian DO'!$B$2:$J$296,9,0)</f>
        <v>38725</v>
      </c>
      <c r="J46" t="b">
        <f t="shared" si="0"/>
        <v>1</v>
      </c>
      <c r="K46" t="str">
        <f>VLOOKUP(C46,'rincian DO'!$B:$C,2,0)</f>
        <v>BB-001</v>
      </c>
      <c r="L46">
        <f t="shared" si="1"/>
        <v>3</v>
      </c>
      <c r="M46">
        <f t="shared" si="2"/>
        <v>2006</v>
      </c>
    </row>
    <row r="47" spans="1:28" x14ac:dyDescent="0.4">
      <c r="A47" s="1">
        <v>38783</v>
      </c>
      <c r="B47" t="s">
        <v>43</v>
      </c>
      <c r="C47" t="s">
        <v>332</v>
      </c>
      <c r="D47" s="2">
        <v>4010000</v>
      </c>
      <c r="E47" s="5">
        <v>0.05</v>
      </c>
      <c r="F47" s="6">
        <v>200500</v>
      </c>
      <c r="G47" s="7">
        <v>380950</v>
      </c>
      <c r="H47" s="7">
        <v>4190450</v>
      </c>
      <c r="I47" s="18">
        <f>VLOOKUP(C47,'rincian DO'!$B$2:$J$296,9,0)</f>
        <v>38744</v>
      </c>
      <c r="J47" t="b">
        <f t="shared" si="0"/>
        <v>1</v>
      </c>
      <c r="K47" t="str">
        <f>VLOOKUP(C47,'rincian DO'!$B:$C,2,0)</f>
        <v>CC-003</v>
      </c>
      <c r="L47">
        <f t="shared" si="1"/>
        <v>3</v>
      </c>
      <c r="M47">
        <f t="shared" si="2"/>
        <v>2006</v>
      </c>
    </row>
    <row r="48" spans="1:28" x14ac:dyDescent="0.4">
      <c r="A48" s="1">
        <v>38784</v>
      </c>
      <c r="B48" t="s">
        <v>44</v>
      </c>
      <c r="C48" t="s">
        <v>329</v>
      </c>
      <c r="D48" s="2">
        <v>3810000</v>
      </c>
      <c r="E48" s="5">
        <v>0.1</v>
      </c>
      <c r="F48" s="6">
        <v>381000</v>
      </c>
      <c r="G48" s="7">
        <v>342900</v>
      </c>
      <c r="H48" s="7">
        <v>3771900</v>
      </c>
      <c r="I48" s="18">
        <f>VLOOKUP(C48,'rincian DO'!$B$2:$J$296,9,0)</f>
        <v>38742</v>
      </c>
      <c r="J48" t="b">
        <f t="shared" si="0"/>
        <v>1</v>
      </c>
      <c r="K48" t="str">
        <f>VLOOKUP(C48,'rincian DO'!$B:$C,2,0)</f>
        <v>CC-002</v>
      </c>
      <c r="L48">
        <f t="shared" si="1"/>
        <v>3</v>
      </c>
      <c r="M48">
        <f t="shared" si="2"/>
        <v>2006</v>
      </c>
    </row>
    <row r="49" spans="1:13" x14ac:dyDescent="0.4">
      <c r="A49" s="1">
        <v>38786</v>
      </c>
      <c r="B49" t="s">
        <v>45</v>
      </c>
      <c r="C49" t="s">
        <v>351</v>
      </c>
      <c r="D49" s="2">
        <v>4170000</v>
      </c>
      <c r="E49" s="5">
        <v>0.05</v>
      </c>
      <c r="F49" s="6">
        <v>208500</v>
      </c>
      <c r="G49" s="7">
        <v>396150</v>
      </c>
      <c r="H49" s="7">
        <v>4357650</v>
      </c>
      <c r="I49" s="18">
        <f>VLOOKUP(C49,'rincian DO'!$B$2:$J$296,9,0)</f>
        <v>38778</v>
      </c>
      <c r="J49" t="b">
        <f t="shared" si="0"/>
        <v>1</v>
      </c>
      <c r="K49" t="str">
        <f>VLOOKUP(C49,'rincian DO'!$B:$C,2,0)</f>
        <v>AA-001</v>
      </c>
      <c r="L49">
        <f t="shared" si="1"/>
        <v>3</v>
      </c>
      <c r="M49">
        <f t="shared" si="2"/>
        <v>2006</v>
      </c>
    </row>
    <row r="50" spans="1:13" x14ac:dyDescent="0.4">
      <c r="A50" s="1">
        <v>38788</v>
      </c>
      <c r="B50" t="s">
        <v>46</v>
      </c>
      <c r="C50" t="s">
        <v>339</v>
      </c>
      <c r="D50" s="2">
        <v>6135000</v>
      </c>
      <c r="E50" s="5">
        <v>0.1</v>
      </c>
      <c r="F50" s="6">
        <v>613500</v>
      </c>
      <c r="G50" s="7">
        <v>552150</v>
      </c>
      <c r="H50" s="7">
        <v>6073650</v>
      </c>
      <c r="I50" s="18">
        <f>VLOOKUP(C50,'rincian DO'!$B$2:$J$296,9,0)</f>
        <v>38755</v>
      </c>
      <c r="J50" t="b">
        <f t="shared" si="0"/>
        <v>1</v>
      </c>
      <c r="K50" t="str">
        <f>VLOOKUP(C50,'rincian DO'!$B:$C,2,0)</f>
        <v>CC-002</v>
      </c>
      <c r="L50">
        <f t="shared" si="1"/>
        <v>3</v>
      </c>
      <c r="M50">
        <f t="shared" si="2"/>
        <v>2006</v>
      </c>
    </row>
    <row r="51" spans="1:13" x14ac:dyDescent="0.4">
      <c r="A51" s="1">
        <v>38789</v>
      </c>
      <c r="B51" t="s">
        <v>47</v>
      </c>
      <c r="C51" t="s">
        <v>326</v>
      </c>
      <c r="D51" s="2">
        <v>4480000</v>
      </c>
      <c r="E51" s="5">
        <v>0.1</v>
      </c>
      <c r="F51" s="6">
        <v>448000</v>
      </c>
      <c r="G51" s="7">
        <v>403200</v>
      </c>
      <c r="H51" s="7">
        <v>4435200</v>
      </c>
      <c r="I51" s="18">
        <f>VLOOKUP(C51,'rincian DO'!$B$2:$J$296,9,0)</f>
        <v>38735</v>
      </c>
      <c r="J51" t="b">
        <f t="shared" si="0"/>
        <v>1</v>
      </c>
      <c r="K51" t="str">
        <f>VLOOKUP(C51,'rincian DO'!$B:$C,2,0)</f>
        <v>AA-003</v>
      </c>
      <c r="L51">
        <f t="shared" si="1"/>
        <v>3</v>
      </c>
      <c r="M51">
        <f t="shared" si="2"/>
        <v>2006</v>
      </c>
    </row>
    <row r="52" spans="1:13" x14ac:dyDescent="0.4">
      <c r="A52" s="1">
        <v>38789</v>
      </c>
      <c r="B52" t="s">
        <v>48</v>
      </c>
      <c r="C52" t="s">
        <v>352</v>
      </c>
      <c r="D52" s="2">
        <v>4640000</v>
      </c>
      <c r="E52" s="5">
        <v>0.05</v>
      </c>
      <c r="F52" s="6">
        <v>232000</v>
      </c>
      <c r="G52" s="7">
        <v>440800</v>
      </c>
      <c r="H52" s="7">
        <v>4848800</v>
      </c>
      <c r="I52" s="18">
        <f>VLOOKUP(C52,'rincian DO'!$B$2:$J$296,9,0)</f>
        <v>38779</v>
      </c>
      <c r="J52" t="b">
        <f t="shared" si="0"/>
        <v>1</v>
      </c>
      <c r="K52" t="str">
        <f>VLOOKUP(C52,'rincian DO'!$B:$C,2,0)</f>
        <v>BB-004</v>
      </c>
      <c r="L52">
        <f t="shared" si="1"/>
        <v>3</v>
      </c>
      <c r="M52">
        <f t="shared" si="2"/>
        <v>2006</v>
      </c>
    </row>
    <row r="53" spans="1:13" x14ac:dyDescent="0.4">
      <c r="A53" s="1">
        <v>38792</v>
      </c>
      <c r="B53" t="s">
        <v>49</v>
      </c>
      <c r="C53" t="s">
        <v>359</v>
      </c>
      <c r="D53" s="2">
        <v>4515000</v>
      </c>
      <c r="E53" s="5">
        <v>0.1</v>
      </c>
      <c r="F53" s="6">
        <v>451500</v>
      </c>
      <c r="G53" s="7">
        <v>406300</v>
      </c>
      <c r="H53" s="7">
        <v>4469850</v>
      </c>
      <c r="I53" s="18">
        <f>VLOOKUP(C53,'rincian DO'!$B$2:$J$296,9,0)</f>
        <v>38788</v>
      </c>
      <c r="J53" t="b">
        <f t="shared" si="0"/>
        <v>1</v>
      </c>
      <c r="K53" t="str">
        <f>VLOOKUP(C53,'rincian DO'!$B:$C,2,0)</f>
        <v>CC-002</v>
      </c>
      <c r="L53">
        <f t="shared" si="1"/>
        <v>3</v>
      </c>
      <c r="M53">
        <f t="shared" si="2"/>
        <v>2006</v>
      </c>
    </row>
    <row r="54" spans="1:13" x14ac:dyDescent="0.4">
      <c r="A54" s="1">
        <v>38794</v>
      </c>
      <c r="B54" t="s">
        <v>50</v>
      </c>
      <c r="C54" t="s">
        <v>328</v>
      </c>
      <c r="D54" s="2">
        <v>5055000</v>
      </c>
      <c r="E54" s="5">
        <v>0.12</v>
      </c>
      <c r="F54" s="6">
        <v>606600</v>
      </c>
      <c r="G54" s="7">
        <v>444840</v>
      </c>
      <c r="H54" s="7">
        <v>4893240</v>
      </c>
      <c r="I54" s="18">
        <f>VLOOKUP(C54,'rincian DO'!$B$2:$J$296,9,0)</f>
        <v>38739</v>
      </c>
      <c r="J54" t="b">
        <f t="shared" si="0"/>
        <v>1</v>
      </c>
      <c r="K54" t="str">
        <f>VLOOKUP(C54,'rincian DO'!$B:$C,2,0)</f>
        <v>AA-005</v>
      </c>
      <c r="L54">
        <f t="shared" si="1"/>
        <v>3</v>
      </c>
      <c r="M54">
        <f t="shared" si="2"/>
        <v>2006</v>
      </c>
    </row>
    <row r="55" spans="1:13" x14ac:dyDescent="0.4">
      <c r="A55" s="1">
        <v>38795</v>
      </c>
      <c r="B55" t="s">
        <v>51</v>
      </c>
      <c r="C55" t="s">
        <v>337</v>
      </c>
      <c r="D55" s="2">
        <v>2125000</v>
      </c>
      <c r="E55" s="5">
        <v>7.0000000000000007E-2</v>
      </c>
      <c r="F55" s="6">
        <v>148750</v>
      </c>
      <c r="G55" s="7">
        <v>197625</v>
      </c>
      <c r="H55" s="7">
        <v>2173800</v>
      </c>
      <c r="I55" s="18">
        <f>VLOOKUP(C55,'rincian DO'!$B$2:$J$296,9,0)</f>
        <v>38754</v>
      </c>
      <c r="J55" t="b">
        <f t="shared" si="0"/>
        <v>1</v>
      </c>
      <c r="K55" t="str">
        <f>VLOOKUP(C55,'rincian DO'!$B:$C,2,0)</f>
        <v>BB-003</v>
      </c>
      <c r="L55">
        <f t="shared" si="1"/>
        <v>3</v>
      </c>
      <c r="M55">
        <f t="shared" si="2"/>
        <v>2006</v>
      </c>
    </row>
    <row r="56" spans="1:13" x14ac:dyDescent="0.4">
      <c r="A56" s="1">
        <v>38796</v>
      </c>
      <c r="B56" t="s">
        <v>52</v>
      </c>
      <c r="C56" t="s">
        <v>333</v>
      </c>
      <c r="D56" s="2">
        <v>3645000</v>
      </c>
      <c r="E56" s="5">
        <v>0.05</v>
      </c>
      <c r="F56" s="6">
        <v>182250</v>
      </c>
      <c r="G56" s="7">
        <v>346275</v>
      </c>
      <c r="H56" s="7">
        <v>3809025</v>
      </c>
      <c r="I56" s="18">
        <f>VLOOKUP(C56,'rincian DO'!$B$2:$J$296,9,0)</f>
        <v>38744</v>
      </c>
      <c r="J56" t="b">
        <f t="shared" si="0"/>
        <v>1</v>
      </c>
      <c r="K56" t="str">
        <f>VLOOKUP(C56,'rincian DO'!$B:$C,2,0)</f>
        <v>CC-004</v>
      </c>
      <c r="L56">
        <f t="shared" si="1"/>
        <v>3</v>
      </c>
      <c r="M56">
        <f t="shared" si="2"/>
        <v>2006</v>
      </c>
    </row>
    <row r="57" spans="1:13" x14ac:dyDescent="0.4">
      <c r="A57" s="1">
        <v>38796</v>
      </c>
      <c r="B57" t="s">
        <v>52</v>
      </c>
      <c r="C57" t="s">
        <v>333</v>
      </c>
      <c r="D57" s="2">
        <v>3645000</v>
      </c>
      <c r="E57" s="5">
        <v>0.05</v>
      </c>
      <c r="F57" s="6">
        <v>182250</v>
      </c>
      <c r="G57" s="7">
        <v>346275</v>
      </c>
      <c r="H57" s="7">
        <v>3809025</v>
      </c>
      <c r="I57" s="18">
        <f>VLOOKUP(C57,'rincian DO'!$B$2:$J$296,9,0)</f>
        <v>38744</v>
      </c>
      <c r="J57" t="b">
        <f t="shared" si="0"/>
        <v>1</v>
      </c>
      <c r="K57" t="str">
        <f>VLOOKUP(C57,'rincian DO'!$B:$C,2,0)</f>
        <v>CC-004</v>
      </c>
      <c r="L57">
        <f t="shared" si="1"/>
        <v>3</v>
      </c>
      <c r="M57">
        <f t="shared" si="2"/>
        <v>2006</v>
      </c>
    </row>
    <row r="58" spans="1:13" x14ac:dyDescent="0.4">
      <c r="A58" s="1">
        <v>38799</v>
      </c>
      <c r="B58" t="s">
        <v>53</v>
      </c>
      <c r="C58" t="s">
        <v>355</v>
      </c>
      <c r="D58" s="2">
        <v>7280000</v>
      </c>
      <c r="E58" s="5">
        <v>0.05</v>
      </c>
      <c r="F58" s="6">
        <v>364000</v>
      </c>
      <c r="G58" s="7">
        <v>691600</v>
      </c>
      <c r="H58" s="7">
        <v>7607600</v>
      </c>
      <c r="I58" s="18">
        <f>VLOOKUP(C58,'rincian DO'!$B$2:$J$296,9,0)</f>
        <v>38782</v>
      </c>
      <c r="J58" t="b">
        <f t="shared" si="0"/>
        <v>1</v>
      </c>
      <c r="K58" t="str">
        <f>VLOOKUP(C58,'rincian DO'!$B:$C,2,0)</f>
        <v>AA-002</v>
      </c>
      <c r="L58">
        <f t="shared" si="1"/>
        <v>3</v>
      </c>
      <c r="M58">
        <f t="shared" si="2"/>
        <v>2006</v>
      </c>
    </row>
    <row r="59" spans="1:13" x14ac:dyDescent="0.4">
      <c r="A59" s="1">
        <v>38799</v>
      </c>
      <c r="B59" t="s">
        <v>54</v>
      </c>
      <c r="C59" t="s">
        <v>336</v>
      </c>
      <c r="D59" s="2">
        <v>6270000</v>
      </c>
      <c r="E59" s="5">
        <v>0.1</v>
      </c>
      <c r="F59" s="6">
        <v>627000</v>
      </c>
      <c r="G59" s="7">
        <v>564300</v>
      </c>
      <c r="H59" s="7">
        <v>6207300</v>
      </c>
      <c r="I59" s="18">
        <f>VLOOKUP(C59,'rincian DO'!$B$2:$J$296,9,0)</f>
        <v>38753</v>
      </c>
      <c r="J59" t="b">
        <f t="shared" si="0"/>
        <v>1</v>
      </c>
      <c r="K59" t="str">
        <f>VLOOKUP(C59,'rincian DO'!$B:$C,2,0)</f>
        <v>AA-005</v>
      </c>
      <c r="L59">
        <f t="shared" si="1"/>
        <v>3</v>
      </c>
      <c r="M59">
        <f t="shared" si="2"/>
        <v>2006</v>
      </c>
    </row>
    <row r="60" spans="1:13" x14ac:dyDescent="0.4">
      <c r="A60" s="1">
        <v>38804</v>
      </c>
      <c r="B60" t="s">
        <v>55</v>
      </c>
      <c r="C60" t="s">
        <v>350</v>
      </c>
      <c r="D60" s="2">
        <v>2165000</v>
      </c>
      <c r="E60" s="5">
        <v>0.05</v>
      </c>
      <c r="F60" s="6">
        <v>108250</v>
      </c>
      <c r="G60" s="7">
        <v>205675</v>
      </c>
      <c r="H60" s="7">
        <v>2262425</v>
      </c>
      <c r="I60" s="18">
        <f>VLOOKUP(C60,'rincian DO'!$B$2:$J$296,9,0)</f>
        <v>38771</v>
      </c>
      <c r="J60" t="b">
        <f t="shared" si="0"/>
        <v>1</v>
      </c>
      <c r="K60" t="str">
        <f>VLOOKUP(C60,'rincian DO'!$B:$C,2,0)</f>
        <v>AA-001</v>
      </c>
      <c r="L60">
        <f t="shared" si="1"/>
        <v>3</v>
      </c>
      <c r="M60">
        <f t="shared" si="2"/>
        <v>2006</v>
      </c>
    </row>
    <row r="61" spans="1:13" x14ac:dyDescent="0.4">
      <c r="A61" s="1">
        <v>38807</v>
      </c>
      <c r="B61" t="s">
        <v>56</v>
      </c>
      <c r="C61" t="s">
        <v>361</v>
      </c>
      <c r="D61" s="2">
        <v>3350000</v>
      </c>
      <c r="E61" s="5">
        <v>0.05</v>
      </c>
      <c r="F61" s="6">
        <v>167500</v>
      </c>
      <c r="G61" s="7">
        <v>318250</v>
      </c>
      <c r="H61" s="7">
        <v>3500750</v>
      </c>
      <c r="I61" s="18">
        <f>VLOOKUP(C61,'rincian DO'!$B$2:$J$296,9,0)</f>
        <v>38793</v>
      </c>
      <c r="J61" t="b">
        <f t="shared" si="0"/>
        <v>1</v>
      </c>
      <c r="K61" t="str">
        <f>VLOOKUP(C61,'rincian DO'!$B:$C,2,0)</f>
        <v>BB-004</v>
      </c>
      <c r="L61">
        <f t="shared" si="1"/>
        <v>3</v>
      </c>
      <c r="M61">
        <f t="shared" si="2"/>
        <v>2006</v>
      </c>
    </row>
    <row r="62" spans="1:13" x14ac:dyDescent="0.4">
      <c r="A62" s="1">
        <v>38809</v>
      </c>
      <c r="B62" t="s">
        <v>57</v>
      </c>
      <c r="C62" t="s">
        <v>356</v>
      </c>
      <c r="D62" s="2">
        <v>5295000</v>
      </c>
      <c r="E62" s="5">
        <v>0.05</v>
      </c>
      <c r="F62" s="6">
        <v>264750</v>
      </c>
      <c r="G62" s="7">
        <v>503020</v>
      </c>
      <c r="H62" s="7">
        <v>5533275</v>
      </c>
      <c r="I62" s="18">
        <f>VLOOKUP(C62,'rincian DO'!$B$2:$J$296,9,0)</f>
        <v>38785</v>
      </c>
      <c r="J62" t="b">
        <f t="shared" si="0"/>
        <v>1</v>
      </c>
      <c r="K62" t="str">
        <f>VLOOKUP(C62,'rincian DO'!$B:$C,2,0)</f>
        <v>CC-004</v>
      </c>
      <c r="L62">
        <f t="shared" si="1"/>
        <v>4</v>
      </c>
      <c r="M62">
        <f t="shared" si="2"/>
        <v>2006</v>
      </c>
    </row>
    <row r="63" spans="1:13" x14ac:dyDescent="0.4">
      <c r="A63" s="1">
        <v>38809</v>
      </c>
      <c r="B63" t="s">
        <v>58</v>
      </c>
      <c r="C63" t="s">
        <v>347</v>
      </c>
      <c r="D63" s="2">
        <v>3290000</v>
      </c>
      <c r="E63" s="5">
        <v>0.05</v>
      </c>
      <c r="F63" s="6">
        <v>164500</v>
      </c>
      <c r="G63" s="7">
        <v>312550</v>
      </c>
      <c r="H63" s="7">
        <v>3438050</v>
      </c>
      <c r="I63" s="18">
        <f>VLOOKUP(C63,'rincian DO'!$B$2:$J$296,9,0)</f>
        <v>38765</v>
      </c>
      <c r="J63" t="b">
        <f t="shared" si="0"/>
        <v>1</v>
      </c>
      <c r="K63" t="str">
        <f>VLOOKUP(C63,'rincian DO'!$B:$C,2,0)</f>
        <v>CC-001</v>
      </c>
      <c r="L63">
        <f t="shared" si="1"/>
        <v>4</v>
      </c>
      <c r="M63">
        <f t="shared" si="2"/>
        <v>2006</v>
      </c>
    </row>
    <row r="64" spans="1:13" x14ac:dyDescent="0.4">
      <c r="A64" s="1">
        <v>38812</v>
      </c>
      <c r="B64" t="s">
        <v>59</v>
      </c>
      <c r="C64" t="s">
        <v>353</v>
      </c>
      <c r="D64" s="2">
        <v>4180000</v>
      </c>
      <c r="E64" s="5">
        <v>0.1</v>
      </c>
      <c r="F64" s="6">
        <v>418000</v>
      </c>
      <c r="G64" s="7">
        <v>376200</v>
      </c>
      <c r="H64" s="7">
        <v>4138200</v>
      </c>
      <c r="I64" s="18">
        <f>VLOOKUP(C64,'rincian DO'!$B$2:$J$296,9,0)</f>
        <v>38779</v>
      </c>
      <c r="J64" t="b">
        <f t="shared" si="0"/>
        <v>1</v>
      </c>
      <c r="K64" t="str">
        <f>VLOOKUP(C64,'rincian DO'!$B:$C,2,0)</f>
        <v>AA-004</v>
      </c>
      <c r="L64">
        <f t="shared" si="1"/>
        <v>4</v>
      </c>
      <c r="M64">
        <f t="shared" si="2"/>
        <v>2006</v>
      </c>
    </row>
    <row r="65" spans="1:13" x14ac:dyDescent="0.4">
      <c r="A65" s="1">
        <v>38812</v>
      </c>
      <c r="B65" t="s">
        <v>59</v>
      </c>
      <c r="C65" t="s">
        <v>353</v>
      </c>
      <c r="D65" s="2">
        <v>4180000</v>
      </c>
      <c r="E65" s="5">
        <v>0.1</v>
      </c>
      <c r="F65" s="6">
        <v>418000</v>
      </c>
      <c r="G65" s="7">
        <v>376200</v>
      </c>
      <c r="H65" s="7">
        <v>4138200</v>
      </c>
      <c r="I65" s="18">
        <f>VLOOKUP(C65,'rincian DO'!$B$2:$J$296,9,0)</f>
        <v>38779</v>
      </c>
      <c r="J65" t="b">
        <f t="shared" si="0"/>
        <v>1</v>
      </c>
      <c r="K65" t="str">
        <f>VLOOKUP(C65,'rincian DO'!$B:$C,2,0)</f>
        <v>AA-004</v>
      </c>
      <c r="L65">
        <f t="shared" si="1"/>
        <v>4</v>
      </c>
      <c r="M65">
        <f t="shared" si="2"/>
        <v>2006</v>
      </c>
    </row>
    <row r="66" spans="1:13" x14ac:dyDescent="0.4">
      <c r="A66" s="1">
        <v>38814</v>
      </c>
      <c r="B66" t="s">
        <v>60</v>
      </c>
      <c r="C66" t="s">
        <v>338</v>
      </c>
      <c r="D66" s="2">
        <v>1400000</v>
      </c>
      <c r="E66" s="5">
        <v>0.05</v>
      </c>
      <c r="F66" s="6">
        <v>70000</v>
      </c>
      <c r="G66" s="7">
        <v>133000</v>
      </c>
      <c r="H66" s="7">
        <v>1463000</v>
      </c>
      <c r="I66" s="18">
        <f>VLOOKUP(C66,'rincian DO'!$B$2:$J$296,9,0)</f>
        <v>38754</v>
      </c>
      <c r="J66" t="b">
        <f t="shared" si="0"/>
        <v>1</v>
      </c>
      <c r="K66" t="str">
        <f>VLOOKUP(C66,'rincian DO'!$B:$C,2,0)</f>
        <v>BB-001</v>
      </c>
      <c r="L66">
        <f t="shared" si="1"/>
        <v>4</v>
      </c>
      <c r="M66">
        <f t="shared" si="2"/>
        <v>2006</v>
      </c>
    </row>
    <row r="67" spans="1:13" x14ac:dyDescent="0.4">
      <c r="A67" s="1">
        <v>38815</v>
      </c>
      <c r="B67" t="s">
        <v>61</v>
      </c>
      <c r="C67" t="s">
        <v>345</v>
      </c>
      <c r="D67" s="2">
        <v>4590000</v>
      </c>
      <c r="E67" s="5">
        <v>0.05</v>
      </c>
      <c r="F67" s="6">
        <v>229500</v>
      </c>
      <c r="G67" s="7">
        <v>436050</v>
      </c>
      <c r="H67" s="7">
        <v>4796550</v>
      </c>
      <c r="I67" s="18">
        <f>VLOOKUP(C67,'rincian DO'!$B$2:$J$296,9,0)</f>
        <v>38764</v>
      </c>
      <c r="J67" t="b">
        <f t="shared" ref="J67:J130" si="6">A67-I67&lt;=60</f>
        <v>1</v>
      </c>
      <c r="K67" t="str">
        <f>VLOOKUP(C67,'rincian DO'!$B:$C,2,0)</f>
        <v>CC-003</v>
      </c>
      <c r="L67">
        <f t="shared" ref="L67:L130" si="7">MONTH(A67)</f>
        <v>4</v>
      </c>
      <c r="M67">
        <f t="shared" ref="M67:M130" si="8">YEAR(A67)</f>
        <v>2006</v>
      </c>
    </row>
    <row r="68" spans="1:13" x14ac:dyDescent="0.4">
      <c r="A68" s="1">
        <v>38817</v>
      </c>
      <c r="B68" t="s">
        <v>62</v>
      </c>
      <c r="C68" t="s">
        <v>357</v>
      </c>
      <c r="D68" s="2">
        <v>2930000</v>
      </c>
      <c r="E68" s="5">
        <v>0.1</v>
      </c>
      <c r="F68" s="6">
        <v>293000</v>
      </c>
      <c r="G68" s="7">
        <v>263700</v>
      </c>
      <c r="H68" s="7">
        <v>2900700</v>
      </c>
      <c r="I68" s="18">
        <f>VLOOKUP(C68,'rincian DO'!$B$2:$J$296,9,0)</f>
        <v>38786</v>
      </c>
      <c r="J68" t="b">
        <f t="shared" si="6"/>
        <v>1</v>
      </c>
      <c r="K68" t="str">
        <f>VLOOKUP(C68,'rincian DO'!$B:$C,2,0)</f>
        <v>CC-002</v>
      </c>
      <c r="L68">
        <f t="shared" si="7"/>
        <v>4</v>
      </c>
      <c r="M68">
        <f t="shared" si="8"/>
        <v>2006</v>
      </c>
    </row>
    <row r="69" spans="1:13" x14ac:dyDescent="0.4">
      <c r="A69" s="1">
        <v>38819</v>
      </c>
      <c r="B69" t="s">
        <v>63</v>
      </c>
      <c r="C69" t="s">
        <v>376</v>
      </c>
      <c r="D69" s="2">
        <v>5625000</v>
      </c>
      <c r="E69" s="5">
        <v>0.1</v>
      </c>
      <c r="F69" s="6">
        <v>562500</v>
      </c>
      <c r="G69" s="7">
        <v>506250</v>
      </c>
      <c r="H69" s="7">
        <v>5568700</v>
      </c>
      <c r="I69" s="18">
        <f>VLOOKUP(C69,'rincian DO'!$B$2:$J$296,9,0)</f>
        <v>38815</v>
      </c>
      <c r="J69" t="b">
        <f t="shared" si="6"/>
        <v>1</v>
      </c>
      <c r="K69" t="str">
        <f>VLOOKUP(C69,'rincian DO'!$B:$C,2,0)</f>
        <v>AA-005</v>
      </c>
      <c r="L69">
        <f t="shared" si="7"/>
        <v>4</v>
      </c>
      <c r="M69">
        <f t="shared" si="8"/>
        <v>2006</v>
      </c>
    </row>
    <row r="70" spans="1:13" x14ac:dyDescent="0.4">
      <c r="A70" s="1">
        <v>38812</v>
      </c>
      <c r="B70" t="s">
        <v>59</v>
      </c>
      <c r="C70" t="s">
        <v>353</v>
      </c>
      <c r="D70" s="2">
        <v>4180000</v>
      </c>
      <c r="E70" s="5">
        <v>0.1</v>
      </c>
      <c r="F70" s="6">
        <v>418000</v>
      </c>
      <c r="G70" s="7">
        <v>376200</v>
      </c>
      <c r="H70" s="7">
        <v>4138200</v>
      </c>
      <c r="I70" s="18">
        <f>VLOOKUP(C70,'rincian DO'!$B$2:$J$296,9,0)</f>
        <v>38779</v>
      </c>
      <c r="J70" t="b">
        <f t="shared" si="6"/>
        <v>1</v>
      </c>
      <c r="K70" t="str">
        <f>VLOOKUP(C70,'rincian DO'!$B:$C,2,0)</f>
        <v>AA-004</v>
      </c>
      <c r="L70">
        <f t="shared" si="7"/>
        <v>4</v>
      </c>
      <c r="M70">
        <f t="shared" si="8"/>
        <v>2006</v>
      </c>
    </row>
    <row r="71" spans="1:13" x14ac:dyDescent="0.4">
      <c r="A71" s="1">
        <v>38821</v>
      </c>
      <c r="B71" t="s">
        <v>64</v>
      </c>
      <c r="C71" t="s">
        <v>375</v>
      </c>
      <c r="D71" s="2">
        <v>4215000</v>
      </c>
      <c r="E71" s="5">
        <v>0.1</v>
      </c>
      <c r="F71" s="6">
        <v>421500</v>
      </c>
      <c r="G71" s="7">
        <v>379350</v>
      </c>
      <c r="H71" s="7">
        <v>4172850</v>
      </c>
      <c r="I71" s="18">
        <f>VLOOKUP(C71,'rincian DO'!$B$2:$J$296,9,0)</f>
        <v>38813</v>
      </c>
      <c r="J71" t="b">
        <f t="shared" si="6"/>
        <v>1</v>
      </c>
      <c r="K71" t="str">
        <f>VLOOKUP(C71,'rincian DO'!$B:$C,2,0)</f>
        <v>AA-004</v>
      </c>
      <c r="L71">
        <f t="shared" si="7"/>
        <v>4</v>
      </c>
      <c r="M71">
        <f t="shared" si="8"/>
        <v>2006</v>
      </c>
    </row>
    <row r="72" spans="1:13" x14ac:dyDescent="0.4">
      <c r="A72" s="1">
        <v>38822</v>
      </c>
      <c r="B72" t="s">
        <v>65</v>
      </c>
      <c r="C72" t="s">
        <v>372</v>
      </c>
      <c r="D72" s="2">
        <v>4205000</v>
      </c>
      <c r="E72" s="5">
        <v>0.05</v>
      </c>
      <c r="F72" s="6">
        <v>210250</v>
      </c>
      <c r="G72" s="7">
        <v>399475</v>
      </c>
      <c r="H72" s="7">
        <v>4394225</v>
      </c>
      <c r="I72" s="18">
        <f>VLOOKUP(C72,'rincian DO'!$B$2:$J$296,9,0)</f>
        <v>38810</v>
      </c>
      <c r="J72" t="b">
        <f t="shared" si="6"/>
        <v>1</v>
      </c>
      <c r="K72" t="str">
        <f>VLOOKUP(C72,'rincian DO'!$B:$C,2,0)</f>
        <v>CC-003</v>
      </c>
      <c r="L72">
        <f t="shared" si="7"/>
        <v>4</v>
      </c>
      <c r="M72">
        <f t="shared" si="8"/>
        <v>2006</v>
      </c>
    </row>
    <row r="73" spans="1:13" x14ac:dyDescent="0.4">
      <c r="A73" s="1">
        <v>38824</v>
      </c>
      <c r="B73" t="s">
        <v>66</v>
      </c>
      <c r="C73" t="s">
        <v>368</v>
      </c>
      <c r="D73" s="2">
        <v>4325000</v>
      </c>
      <c r="E73" s="5">
        <v>0.05</v>
      </c>
      <c r="F73" s="6">
        <v>216250</v>
      </c>
      <c r="G73" s="7">
        <v>410875</v>
      </c>
      <c r="H73" s="7">
        <v>4519625</v>
      </c>
      <c r="I73" s="18">
        <f>VLOOKUP(C73,'rincian DO'!$B$2:$J$296,9,0)</f>
        <v>38805</v>
      </c>
      <c r="J73" t="b">
        <f t="shared" si="6"/>
        <v>1</v>
      </c>
      <c r="K73" t="str">
        <f>VLOOKUP(C73,'rincian DO'!$B:$C,2,0)</f>
        <v>CC-001</v>
      </c>
      <c r="L73">
        <f t="shared" si="7"/>
        <v>4</v>
      </c>
      <c r="M73">
        <f t="shared" si="8"/>
        <v>2006</v>
      </c>
    </row>
    <row r="74" spans="1:13" x14ac:dyDescent="0.4">
      <c r="A74" s="1">
        <v>38826</v>
      </c>
      <c r="B74" t="s">
        <v>67</v>
      </c>
      <c r="C74" t="s">
        <v>362</v>
      </c>
      <c r="D74" s="2">
        <v>3185000</v>
      </c>
      <c r="E74" s="5">
        <v>0.05</v>
      </c>
      <c r="F74" s="6">
        <v>159250</v>
      </c>
      <c r="G74" s="7">
        <v>302575</v>
      </c>
      <c r="H74" s="7">
        <v>3328325</v>
      </c>
      <c r="I74" s="18">
        <f>VLOOKUP(C74,'rincian DO'!$B$2:$J$296,9,0)</f>
        <v>38793</v>
      </c>
      <c r="J74" t="b">
        <f t="shared" si="6"/>
        <v>1</v>
      </c>
      <c r="K74" t="str">
        <f>VLOOKUP(C74,'rincian DO'!$B:$C,2,0)</f>
        <v>BB-001</v>
      </c>
      <c r="L74">
        <f t="shared" si="7"/>
        <v>4</v>
      </c>
      <c r="M74">
        <f t="shared" si="8"/>
        <v>2006</v>
      </c>
    </row>
    <row r="75" spans="1:13" x14ac:dyDescent="0.4">
      <c r="A75" s="1">
        <v>38828</v>
      </c>
      <c r="B75" t="s">
        <v>68</v>
      </c>
      <c r="C75" t="s">
        <v>358</v>
      </c>
      <c r="D75" s="2">
        <v>3320000</v>
      </c>
      <c r="E75" s="5">
        <v>0.05</v>
      </c>
      <c r="F75" s="6">
        <v>166000</v>
      </c>
      <c r="G75" s="7">
        <v>315400</v>
      </c>
      <c r="H75" s="7">
        <v>3469400</v>
      </c>
      <c r="I75" s="18">
        <f>VLOOKUP(C75,'rincian DO'!$B$2:$J$296,9,0)</f>
        <v>38786</v>
      </c>
      <c r="J75" t="b">
        <f t="shared" si="6"/>
        <v>1</v>
      </c>
      <c r="K75" t="str">
        <f>VLOOKUP(C75,'rincian DO'!$B:$C,2,0)</f>
        <v>CC-004</v>
      </c>
      <c r="L75">
        <f t="shared" si="7"/>
        <v>4</v>
      </c>
      <c r="M75">
        <f t="shared" si="8"/>
        <v>2006</v>
      </c>
    </row>
    <row r="76" spans="1:13" x14ac:dyDescent="0.4">
      <c r="A76" s="1">
        <v>38831</v>
      </c>
      <c r="B76" t="s">
        <v>69</v>
      </c>
      <c r="C76" t="s">
        <v>370</v>
      </c>
      <c r="D76" s="2">
        <v>4445000</v>
      </c>
      <c r="E76" s="5">
        <v>7.0000000000000007E-2</v>
      </c>
      <c r="F76" s="6">
        <v>311150</v>
      </c>
      <c r="G76" s="7">
        <v>413385</v>
      </c>
      <c r="H76" s="7">
        <v>4547235</v>
      </c>
      <c r="I76" s="18">
        <f>VLOOKUP(C76,'rincian DO'!$B$2:$J$296,9,0)</f>
        <v>38808</v>
      </c>
      <c r="J76" t="b">
        <f t="shared" si="6"/>
        <v>1</v>
      </c>
      <c r="K76" t="str">
        <f>VLOOKUP(C76,'rincian DO'!$B:$C,2,0)</f>
        <v>BB-003</v>
      </c>
      <c r="L76">
        <f t="shared" si="7"/>
        <v>4</v>
      </c>
      <c r="M76">
        <f t="shared" si="8"/>
        <v>2006</v>
      </c>
    </row>
    <row r="77" spans="1:13" x14ac:dyDescent="0.4">
      <c r="A77" s="1">
        <v>38832</v>
      </c>
      <c r="B77" t="s">
        <v>70</v>
      </c>
      <c r="C77" t="s">
        <v>374</v>
      </c>
      <c r="D77" s="2">
        <v>3730000</v>
      </c>
      <c r="E77" s="5">
        <v>0.05</v>
      </c>
      <c r="F77" s="6">
        <v>186500</v>
      </c>
      <c r="G77" s="7">
        <v>354350</v>
      </c>
      <c r="H77" s="7">
        <v>3897850</v>
      </c>
      <c r="I77" s="18">
        <f>VLOOKUP(C77,'rincian DO'!$B$2:$J$296,9,0)</f>
        <v>38812</v>
      </c>
      <c r="J77" t="b">
        <f t="shared" si="6"/>
        <v>1</v>
      </c>
      <c r="K77" t="str">
        <f>VLOOKUP(C77,'rincian DO'!$B:$C,2,0)</f>
        <v>AA-002</v>
      </c>
      <c r="L77">
        <f t="shared" si="7"/>
        <v>4</v>
      </c>
      <c r="M77">
        <f t="shared" si="8"/>
        <v>2006</v>
      </c>
    </row>
    <row r="78" spans="1:13" x14ac:dyDescent="0.4">
      <c r="A78" s="1">
        <v>38834</v>
      </c>
      <c r="B78" t="s">
        <v>71</v>
      </c>
      <c r="C78" t="s">
        <v>383</v>
      </c>
      <c r="D78" s="2">
        <v>4560000</v>
      </c>
      <c r="E78" s="5">
        <v>0.1</v>
      </c>
      <c r="F78" s="6">
        <v>456000</v>
      </c>
      <c r="G78" s="7">
        <v>410400</v>
      </c>
      <c r="H78" s="7">
        <v>4514400</v>
      </c>
      <c r="I78" s="18">
        <f>VLOOKUP(C78,'rincian DO'!$B$2:$J$296,9,0)</f>
        <v>38825</v>
      </c>
      <c r="J78" t="b">
        <f t="shared" si="6"/>
        <v>1</v>
      </c>
      <c r="K78" t="str">
        <f>VLOOKUP(C78,'rincian DO'!$B:$C,2,0)</f>
        <v>AA-004</v>
      </c>
      <c r="L78">
        <f t="shared" si="7"/>
        <v>4</v>
      </c>
      <c r="M78">
        <f t="shared" si="8"/>
        <v>2006</v>
      </c>
    </row>
    <row r="79" spans="1:13" x14ac:dyDescent="0.4">
      <c r="A79" s="1">
        <v>38834</v>
      </c>
      <c r="B79" t="s">
        <v>72</v>
      </c>
      <c r="C79" t="s">
        <v>354</v>
      </c>
      <c r="D79" s="2">
        <v>7360000</v>
      </c>
      <c r="E79" s="5">
        <v>0.05</v>
      </c>
      <c r="F79" s="6">
        <v>368000</v>
      </c>
      <c r="G79" s="7">
        <v>699200</v>
      </c>
      <c r="H79" s="7">
        <v>7691200</v>
      </c>
      <c r="I79" s="18">
        <f>VLOOKUP(C79,'rincian DO'!$B$2:$J$296,9,0)</f>
        <v>38779</v>
      </c>
      <c r="J79" t="b">
        <f t="shared" si="6"/>
        <v>1</v>
      </c>
      <c r="K79" t="str">
        <f>VLOOKUP(C79,'rincian DO'!$B:$C,2,0)</f>
        <v>BB-004</v>
      </c>
      <c r="L79">
        <f t="shared" si="7"/>
        <v>4</v>
      </c>
      <c r="M79">
        <f t="shared" si="8"/>
        <v>2006</v>
      </c>
    </row>
    <row r="80" spans="1:13" x14ac:dyDescent="0.4">
      <c r="A80" s="1">
        <v>38836</v>
      </c>
      <c r="B80" t="s">
        <v>73</v>
      </c>
      <c r="C80" t="s">
        <v>366</v>
      </c>
      <c r="D80" s="2">
        <v>2660000</v>
      </c>
      <c r="E80" s="5">
        <v>0.05</v>
      </c>
      <c r="F80" s="6">
        <v>133000</v>
      </c>
      <c r="G80" s="7">
        <v>252700</v>
      </c>
      <c r="H80" s="7">
        <v>2779700</v>
      </c>
      <c r="I80" s="18">
        <f>VLOOKUP(C80,'rincian DO'!$B$2:$J$296,9,0)</f>
        <v>38797</v>
      </c>
      <c r="J80" t="b">
        <f t="shared" si="6"/>
        <v>1</v>
      </c>
      <c r="K80" t="str">
        <f>VLOOKUP(C80,'rincian DO'!$B:$C,2,0)</f>
        <v>BB-001</v>
      </c>
      <c r="L80">
        <f t="shared" si="7"/>
        <v>4</v>
      </c>
      <c r="M80">
        <f t="shared" si="8"/>
        <v>2006</v>
      </c>
    </row>
    <row r="81" spans="1:13" x14ac:dyDescent="0.4">
      <c r="A81" s="1">
        <v>38839</v>
      </c>
      <c r="B81" t="s">
        <v>74</v>
      </c>
      <c r="C81" t="s">
        <v>360</v>
      </c>
      <c r="D81" s="2">
        <v>4935000</v>
      </c>
      <c r="E81" s="5">
        <v>0.05</v>
      </c>
      <c r="F81" s="6">
        <v>246750</v>
      </c>
      <c r="G81" s="7">
        <v>468825</v>
      </c>
      <c r="H81" s="7">
        <v>5157075</v>
      </c>
      <c r="I81" s="18">
        <f>VLOOKUP(C81,'rincian DO'!$B$2:$J$296,9,0)</f>
        <v>38788</v>
      </c>
      <c r="J81" t="b">
        <f t="shared" si="6"/>
        <v>1</v>
      </c>
      <c r="K81" t="str">
        <f>VLOOKUP(C81,'rincian DO'!$B:$C,2,0)</f>
        <v>BB-001</v>
      </c>
      <c r="L81">
        <f t="shared" si="7"/>
        <v>5</v>
      </c>
      <c r="M81">
        <f t="shared" si="8"/>
        <v>2006</v>
      </c>
    </row>
    <row r="82" spans="1:13" x14ac:dyDescent="0.4">
      <c r="A82" s="1">
        <v>38839</v>
      </c>
      <c r="B82" t="s">
        <v>75</v>
      </c>
      <c r="C82" t="s">
        <v>379</v>
      </c>
      <c r="D82" s="2">
        <v>6240000</v>
      </c>
      <c r="E82" s="5">
        <v>0.05</v>
      </c>
      <c r="F82" s="6">
        <v>312000</v>
      </c>
      <c r="G82" s="7">
        <v>592800</v>
      </c>
      <c r="H82" s="7">
        <v>6520800</v>
      </c>
      <c r="I82" s="18">
        <f>VLOOKUP(C82,'rincian DO'!$B$2:$J$296,9,0)</f>
        <v>38821</v>
      </c>
      <c r="J82" t="b">
        <f t="shared" si="6"/>
        <v>1</v>
      </c>
      <c r="K82" t="str">
        <f>VLOOKUP(C82,'rincian DO'!$B:$C,2,0)</f>
        <v>BB-001</v>
      </c>
      <c r="L82">
        <f t="shared" si="7"/>
        <v>5</v>
      </c>
      <c r="M82">
        <f t="shared" si="8"/>
        <v>2006</v>
      </c>
    </row>
    <row r="83" spans="1:13" x14ac:dyDescent="0.4">
      <c r="A83" s="1">
        <v>38842</v>
      </c>
      <c r="B83" t="s">
        <v>76</v>
      </c>
      <c r="C83" t="s">
        <v>393</v>
      </c>
      <c r="D83" s="2">
        <v>2265000</v>
      </c>
      <c r="E83" s="5">
        <v>7.0000000000000007E-2</v>
      </c>
      <c r="F83" s="6">
        <v>158550</v>
      </c>
      <c r="G83" s="7">
        <v>210645</v>
      </c>
      <c r="H83" s="7">
        <v>2317095</v>
      </c>
      <c r="I83" s="18">
        <f>VLOOKUP(C83,'rincian DO'!$B$2:$J$296,9,0)</f>
        <v>38838</v>
      </c>
      <c r="J83" t="b">
        <f t="shared" si="6"/>
        <v>1</v>
      </c>
      <c r="K83" t="str">
        <f>VLOOKUP(C83,'rincian DO'!$B:$C,2,0)</f>
        <v>BB-003</v>
      </c>
      <c r="L83">
        <f t="shared" si="7"/>
        <v>5</v>
      </c>
      <c r="M83">
        <f t="shared" si="8"/>
        <v>2006</v>
      </c>
    </row>
    <row r="84" spans="1:13" x14ac:dyDescent="0.4">
      <c r="A84" s="1">
        <v>38844</v>
      </c>
      <c r="B84" t="s">
        <v>77</v>
      </c>
      <c r="C84" t="s">
        <v>363</v>
      </c>
      <c r="D84" s="2">
        <v>3280000</v>
      </c>
      <c r="E84" s="5">
        <v>7.0000000000000007E-2</v>
      </c>
      <c r="F84" s="6">
        <v>229600</v>
      </c>
      <c r="G84" s="7">
        <v>305040</v>
      </c>
      <c r="H84" s="7">
        <v>3355440</v>
      </c>
      <c r="I84" s="18">
        <f>VLOOKUP(C84,'rincian DO'!$B$2:$J$296,9,0)</f>
        <v>38793</v>
      </c>
      <c r="J84" t="b">
        <f t="shared" si="6"/>
        <v>1</v>
      </c>
      <c r="K84" t="str">
        <f>VLOOKUP(C84,'rincian DO'!$B:$C,2,0)</f>
        <v>BB-003</v>
      </c>
      <c r="L84">
        <f t="shared" si="7"/>
        <v>5</v>
      </c>
      <c r="M84">
        <f t="shared" si="8"/>
        <v>2006</v>
      </c>
    </row>
    <row r="85" spans="1:13" x14ac:dyDescent="0.4">
      <c r="A85" s="1">
        <v>38845</v>
      </c>
      <c r="B85" t="s">
        <v>78</v>
      </c>
      <c r="C85" t="s">
        <v>387</v>
      </c>
      <c r="D85" s="2">
        <v>3285000</v>
      </c>
      <c r="E85" s="5">
        <v>0.05</v>
      </c>
      <c r="F85" s="6">
        <v>164250</v>
      </c>
      <c r="G85" s="7">
        <v>312075</v>
      </c>
      <c r="H85" s="7">
        <v>3432825</v>
      </c>
      <c r="I85" s="18">
        <f>VLOOKUP(C85,'rincian DO'!$B$2:$J$296,9,0)</f>
        <v>38829</v>
      </c>
      <c r="J85" t="b">
        <f t="shared" si="6"/>
        <v>1</v>
      </c>
      <c r="K85" t="str">
        <f>VLOOKUP(C85,'rincian DO'!$B:$C,2,0)</f>
        <v>CC-004</v>
      </c>
      <c r="L85">
        <f t="shared" si="7"/>
        <v>5</v>
      </c>
      <c r="M85">
        <f t="shared" si="8"/>
        <v>2006</v>
      </c>
    </row>
    <row r="86" spans="1:13" x14ac:dyDescent="0.4">
      <c r="A86" s="1">
        <v>38848</v>
      </c>
      <c r="B86" t="s">
        <v>79</v>
      </c>
      <c r="C86" t="s">
        <v>378</v>
      </c>
      <c r="D86" s="2">
        <v>4915000</v>
      </c>
      <c r="E86" s="5">
        <v>0.1</v>
      </c>
      <c r="F86" s="6">
        <v>491500</v>
      </c>
      <c r="G86" s="7">
        <v>442350</v>
      </c>
      <c r="H86" s="7">
        <v>4865850</v>
      </c>
      <c r="I86" s="18">
        <f>VLOOKUP(C86,'rincian DO'!$B$2:$J$296,9,0)</f>
        <v>38820</v>
      </c>
      <c r="J86" t="b">
        <f t="shared" si="6"/>
        <v>1</v>
      </c>
      <c r="K86" t="str">
        <f>VLOOKUP(C86,'rincian DO'!$B:$C,2,0)</f>
        <v>AA-003</v>
      </c>
      <c r="L86">
        <f t="shared" si="7"/>
        <v>5</v>
      </c>
      <c r="M86">
        <f t="shared" si="8"/>
        <v>2006</v>
      </c>
    </row>
    <row r="87" spans="1:13" x14ac:dyDescent="0.4">
      <c r="A87" s="1">
        <v>38849</v>
      </c>
      <c r="B87" t="s">
        <v>80</v>
      </c>
      <c r="C87" t="s">
        <v>397</v>
      </c>
      <c r="D87" s="2">
        <v>5075000</v>
      </c>
      <c r="E87" s="5">
        <v>0.05</v>
      </c>
      <c r="F87" s="6">
        <v>253750</v>
      </c>
      <c r="G87" s="7">
        <v>482125</v>
      </c>
      <c r="H87" s="7">
        <v>5303375</v>
      </c>
      <c r="I87" s="18">
        <f>VLOOKUP(C87,'rincian DO'!$B$2:$J$296,9,0)</f>
        <v>38840</v>
      </c>
      <c r="J87" t="b">
        <f t="shared" si="6"/>
        <v>1</v>
      </c>
      <c r="K87" t="str">
        <f>VLOOKUP(C87,'rincian DO'!$B:$C,2,0)</f>
        <v>BB-001</v>
      </c>
      <c r="L87">
        <f t="shared" si="7"/>
        <v>5</v>
      </c>
      <c r="M87">
        <f t="shared" si="8"/>
        <v>2006</v>
      </c>
    </row>
    <row r="88" spans="1:13" x14ac:dyDescent="0.4">
      <c r="A88" s="1">
        <v>38849</v>
      </c>
      <c r="B88" t="s">
        <v>81</v>
      </c>
      <c r="C88" t="s">
        <v>365</v>
      </c>
      <c r="D88" s="2">
        <v>2805000</v>
      </c>
      <c r="E88" s="5">
        <v>0.05</v>
      </c>
      <c r="F88" s="6">
        <v>140250</v>
      </c>
      <c r="G88" s="7">
        <v>266475</v>
      </c>
      <c r="H88" s="7">
        <v>2931225</v>
      </c>
      <c r="I88" s="18">
        <f>VLOOKUP(C88,'rincian DO'!$B$2:$J$296,9,0)</f>
        <v>38794</v>
      </c>
      <c r="J88" t="b">
        <f t="shared" si="6"/>
        <v>1</v>
      </c>
      <c r="K88" t="str">
        <f>VLOOKUP(C88,'rincian DO'!$B:$C,2,0)</f>
        <v>BB-001</v>
      </c>
      <c r="L88">
        <f t="shared" si="7"/>
        <v>5</v>
      </c>
      <c r="M88">
        <f t="shared" si="8"/>
        <v>2006</v>
      </c>
    </row>
    <row r="89" spans="1:13" x14ac:dyDescent="0.4">
      <c r="A89" s="1">
        <v>38852</v>
      </c>
      <c r="B89" t="s">
        <v>82</v>
      </c>
      <c r="C89" t="s">
        <v>367</v>
      </c>
      <c r="D89" s="2">
        <v>3045000</v>
      </c>
      <c r="E89" s="5">
        <v>0.05</v>
      </c>
      <c r="F89" s="6">
        <v>152250</v>
      </c>
      <c r="G89" s="7">
        <v>289275</v>
      </c>
      <c r="H89" s="7">
        <v>3182025</v>
      </c>
      <c r="I89" s="18">
        <f>VLOOKUP(C89,'rincian DO'!$B$2:$J$296,9,0)</f>
        <v>38804</v>
      </c>
      <c r="J89" t="b">
        <f t="shared" si="6"/>
        <v>1</v>
      </c>
      <c r="K89" t="str">
        <f>VLOOKUP(C89,'rincian DO'!$B:$C,2,0)</f>
        <v>BB-002</v>
      </c>
      <c r="L89">
        <f t="shared" si="7"/>
        <v>5</v>
      </c>
      <c r="M89">
        <f t="shared" si="8"/>
        <v>2006</v>
      </c>
    </row>
    <row r="90" spans="1:13" x14ac:dyDescent="0.4">
      <c r="A90" s="1">
        <v>38854</v>
      </c>
      <c r="B90" t="s">
        <v>83</v>
      </c>
      <c r="C90" t="s">
        <v>371</v>
      </c>
      <c r="D90" s="2">
        <v>2810000</v>
      </c>
      <c r="E90" s="5">
        <v>0.05</v>
      </c>
      <c r="F90" s="6">
        <v>140500</v>
      </c>
      <c r="G90" s="7">
        <v>266950</v>
      </c>
      <c r="H90" s="7">
        <v>2936450</v>
      </c>
      <c r="I90" s="18">
        <f>VLOOKUP(C90,'rincian DO'!$B$2:$J$296,9,0)</f>
        <v>38809</v>
      </c>
      <c r="J90" t="b">
        <f t="shared" si="6"/>
        <v>1</v>
      </c>
      <c r="K90" t="str">
        <f>VLOOKUP(C90,'rincian DO'!$B:$C,2,0)</f>
        <v>BB-001</v>
      </c>
      <c r="L90">
        <f t="shared" si="7"/>
        <v>5</v>
      </c>
      <c r="M90">
        <f t="shared" si="8"/>
        <v>2006</v>
      </c>
    </row>
    <row r="91" spans="1:13" x14ac:dyDescent="0.4">
      <c r="A91" s="1">
        <v>38854</v>
      </c>
      <c r="B91" t="s">
        <v>84</v>
      </c>
      <c r="C91" t="s">
        <v>369</v>
      </c>
      <c r="D91" s="2">
        <v>4060000</v>
      </c>
      <c r="E91" s="5">
        <v>0.1</v>
      </c>
      <c r="F91" s="6">
        <v>406000</v>
      </c>
      <c r="G91" s="7">
        <v>365400</v>
      </c>
      <c r="H91" s="7">
        <v>4019400</v>
      </c>
      <c r="I91" s="18">
        <f>VLOOKUP(C91,'rincian DO'!$B$2:$J$296,9,0)</f>
        <v>38807</v>
      </c>
      <c r="J91" t="b">
        <f t="shared" si="6"/>
        <v>1</v>
      </c>
      <c r="K91" t="str">
        <f>VLOOKUP(C91,'rincian DO'!$B:$C,2,0)</f>
        <v>AA-005</v>
      </c>
      <c r="L91">
        <f t="shared" si="7"/>
        <v>5</v>
      </c>
      <c r="M91">
        <f t="shared" si="8"/>
        <v>2006</v>
      </c>
    </row>
    <row r="92" spans="1:13" x14ac:dyDescent="0.4">
      <c r="A92" s="1">
        <v>38857</v>
      </c>
      <c r="B92" t="s">
        <v>85</v>
      </c>
      <c r="C92" t="s">
        <v>381</v>
      </c>
      <c r="D92" s="2">
        <v>4170000</v>
      </c>
      <c r="E92" s="5">
        <v>0.1</v>
      </c>
      <c r="F92" s="6">
        <v>417000</v>
      </c>
      <c r="G92" s="7">
        <v>375300</v>
      </c>
      <c r="H92" s="7">
        <v>4128300</v>
      </c>
      <c r="I92" s="18">
        <f>VLOOKUP(C92,'rincian DO'!$B$2:$J$296,9,0)</f>
        <v>38824</v>
      </c>
      <c r="J92" t="b">
        <f t="shared" si="6"/>
        <v>1</v>
      </c>
      <c r="K92" t="str">
        <f>VLOOKUP(C92,'rincian DO'!$B:$C,2,0)</f>
        <v>AA-004</v>
      </c>
      <c r="L92">
        <f t="shared" si="7"/>
        <v>5</v>
      </c>
      <c r="M92">
        <f t="shared" si="8"/>
        <v>2006</v>
      </c>
    </row>
    <row r="93" spans="1:13" x14ac:dyDescent="0.4">
      <c r="A93" s="1">
        <v>38859</v>
      </c>
      <c r="B93" t="s">
        <v>86</v>
      </c>
      <c r="C93" t="s">
        <v>409</v>
      </c>
      <c r="D93" s="2">
        <v>3315000</v>
      </c>
      <c r="E93" s="5">
        <v>0.05</v>
      </c>
      <c r="F93" s="6">
        <v>165750</v>
      </c>
      <c r="G93" s="7">
        <v>314925</v>
      </c>
      <c r="H93" s="7">
        <v>3464175</v>
      </c>
      <c r="I93" s="18">
        <f>VLOOKUP(C93,'rincian DO'!$B$2:$J$296,9,0)</f>
        <v>38857</v>
      </c>
      <c r="J93" t="b">
        <f t="shared" si="6"/>
        <v>1</v>
      </c>
      <c r="K93" t="str">
        <f>VLOOKUP(C93,'rincian DO'!$B:$C,2,0)</f>
        <v>CC-004</v>
      </c>
      <c r="L93">
        <f t="shared" si="7"/>
        <v>5</v>
      </c>
      <c r="M93">
        <f t="shared" si="8"/>
        <v>2006</v>
      </c>
    </row>
    <row r="94" spans="1:13" x14ac:dyDescent="0.4">
      <c r="A94" s="1">
        <v>38860</v>
      </c>
      <c r="B94" t="s">
        <v>87</v>
      </c>
      <c r="C94" t="s">
        <v>404</v>
      </c>
      <c r="D94" s="2">
        <v>4270000</v>
      </c>
      <c r="E94" s="5">
        <v>0.1</v>
      </c>
      <c r="F94" s="6">
        <v>427000</v>
      </c>
      <c r="G94" s="7">
        <v>384300</v>
      </c>
      <c r="H94" s="7">
        <v>4227300</v>
      </c>
      <c r="I94" s="18">
        <f>VLOOKUP(C94,'rincian DO'!$B$2:$J$296,9,0)</f>
        <v>38848</v>
      </c>
      <c r="J94" t="b">
        <f t="shared" si="6"/>
        <v>1</v>
      </c>
      <c r="K94" t="str">
        <f>VLOOKUP(C94,'rincian DO'!$B:$C,2,0)</f>
        <v>AA-003</v>
      </c>
      <c r="L94">
        <f t="shared" si="7"/>
        <v>5</v>
      </c>
      <c r="M94">
        <f t="shared" si="8"/>
        <v>2006</v>
      </c>
    </row>
    <row r="95" spans="1:13" x14ac:dyDescent="0.4">
      <c r="A95" s="1">
        <v>38861</v>
      </c>
      <c r="B95" t="s">
        <v>88</v>
      </c>
      <c r="C95" t="s">
        <v>394</v>
      </c>
      <c r="D95" s="2">
        <v>3740000</v>
      </c>
      <c r="E95" s="5">
        <v>0.1</v>
      </c>
      <c r="F95" s="6">
        <v>374000</v>
      </c>
      <c r="G95" s="7">
        <v>336600</v>
      </c>
      <c r="H95" s="7">
        <v>3702600</v>
      </c>
      <c r="I95" s="18">
        <f>VLOOKUP(C95,'rincian DO'!$B$2:$J$296,9,0)</f>
        <v>38838</v>
      </c>
      <c r="J95" t="b">
        <f t="shared" si="6"/>
        <v>1</v>
      </c>
      <c r="K95" t="str">
        <f>VLOOKUP(C95,'rincian DO'!$B:$C,2,0)</f>
        <v>AA-004</v>
      </c>
      <c r="L95">
        <f t="shared" si="7"/>
        <v>5</v>
      </c>
      <c r="M95">
        <f t="shared" si="8"/>
        <v>2006</v>
      </c>
    </row>
    <row r="96" spans="1:13" x14ac:dyDescent="0.4">
      <c r="A96" s="1">
        <v>38862</v>
      </c>
      <c r="B96" t="s">
        <v>89</v>
      </c>
      <c r="C96" t="s">
        <v>400</v>
      </c>
      <c r="D96" s="2">
        <v>3305000</v>
      </c>
      <c r="E96" s="5">
        <v>0.1</v>
      </c>
      <c r="F96" s="6">
        <v>330500</v>
      </c>
      <c r="G96" s="7">
        <v>297450</v>
      </c>
      <c r="H96" s="7">
        <v>3271950</v>
      </c>
      <c r="I96" s="18">
        <f>VLOOKUP(C96,'rincian DO'!$B$2:$J$296,9,0)</f>
        <v>38842</v>
      </c>
      <c r="J96" t="b">
        <f t="shared" si="6"/>
        <v>1</v>
      </c>
      <c r="K96" t="str">
        <f>VLOOKUP(C96,'rincian DO'!$B:$C,2,0)</f>
        <v>AA-005</v>
      </c>
      <c r="L96">
        <f t="shared" si="7"/>
        <v>5</v>
      </c>
      <c r="M96">
        <f t="shared" si="8"/>
        <v>2006</v>
      </c>
    </row>
    <row r="97" spans="1:13" x14ac:dyDescent="0.4">
      <c r="A97" s="1">
        <v>38864</v>
      </c>
      <c r="B97" t="s">
        <v>90</v>
      </c>
      <c r="C97" t="s">
        <v>388</v>
      </c>
      <c r="D97" s="2">
        <v>5010000</v>
      </c>
      <c r="E97" s="5">
        <v>0.05</v>
      </c>
      <c r="F97" s="6">
        <v>250500</v>
      </c>
      <c r="G97" s="7">
        <v>475950</v>
      </c>
      <c r="H97" s="7">
        <v>5235450</v>
      </c>
      <c r="I97" s="18">
        <f>VLOOKUP(C97,'rincian DO'!$B$2:$J$296,9,0)</f>
        <v>38829</v>
      </c>
      <c r="J97" t="b">
        <f t="shared" si="6"/>
        <v>1</v>
      </c>
      <c r="K97" t="str">
        <f>VLOOKUP(C97,'rincian DO'!$B:$C,2,0)</f>
        <v>CC-003</v>
      </c>
      <c r="L97">
        <f t="shared" si="7"/>
        <v>5</v>
      </c>
      <c r="M97">
        <f t="shared" si="8"/>
        <v>2006</v>
      </c>
    </row>
    <row r="98" spans="1:13" x14ac:dyDescent="0.4">
      <c r="A98" s="1">
        <v>38865</v>
      </c>
      <c r="B98" t="s">
        <v>91</v>
      </c>
      <c r="C98" t="s">
        <v>411</v>
      </c>
      <c r="D98" s="2">
        <v>2590000</v>
      </c>
      <c r="E98" s="5">
        <v>7.0000000000000007E-2</v>
      </c>
      <c r="F98" s="6">
        <v>181300</v>
      </c>
      <c r="G98" s="7">
        <v>240870</v>
      </c>
      <c r="H98" s="7">
        <v>2649570</v>
      </c>
      <c r="I98" s="18">
        <f>VLOOKUP(C98,'rincian DO'!$B$2:$J$296,9,0)</f>
        <v>38861</v>
      </c>
      <c r="J98" t="b">
        <f t="shared" si="6"/>
        <v>1</v>
      </c>
      <c r="K98" t="str">
        <f>VLOOKUP(C98,'rincian DO'!$B:$C,2,0)</f>
        <v>BB-003</v>
      </c>
      <c r="L98">
        <f t="shared" si="7"/>
        <v>5</v>
      </c>
      <c r="M98">
        <f t="shared" si="8"/>
        <v>2006</v>
      </c>
    </row>
    <row r="99" spans="1:13" x14ac:dyDescent="0.4">
      <c r="A99" s="1">
        <v>38866</v>
      </c>
      <c r="B99" t="s">
        <v>92</v>
      </c>
      <c r="C99" t="s">
        <v>405</v>
      </c>
      <c r="D99" s="2">
        <v>6870000</v>
      </c>
      <c r="E99" s="5">
        <v>0.05</v>
      </c>
      <c r="F99" s="6">
        <v>343500</v>
      </c>
      <c r="G99" s="7">
        <v>652650</v>
      </c>
      <c r="H99" s="7">
        <v>7179150</v>
      </c>
      <c r="I99" s="18">
        <f>VLOOKUP(C99,'rincian DO'!$B$2:$J$296,9,0)</f>
        <v>38848</v>
      </c>
      <c r="J99" t="b">
        <f t="shared" si="6"/>
        <v>1</v>
      </c>
      <c r="K99" t="str">
        <f>VLOOKUP(C99,'rincian DO'!$B:$C,2,0)</f>
        <v>BB-002</v>
      </c>
      <c r="L99">
        <f t="shared" si="7"/>
        <v>5</v>
      </c>
      <c r="M99">
        <f t="shared" si="8"/>
        <v>2006</v>
      </c>
    </row>
    <row r="100" spans="1:13" x14ac:dyDescent="0.4">
      <c r="A100" s="1">
        <v>38867</v>
      </c>
      <c r="B100" t="s">
        <v>93</v>
      </c>
      <c r="C100" t="s">
        <v>377</v>
      </c>
      <c r="D100" s="2">
        <v>4810000</v>
      </c>
      <c r="E100" s="5">
        <v>0.1</v>
      </c>
      <c r="F100" s="6">
        <v>481000</v>
      </c>
      <c r="G100" s="7">
        <v>432900</v>
      </c>
      <c r="H100" s="7">
        <v>4761900</v>
      </c>
      <c r="I100" s="18">
        <f>VLOOKUP(C100,'rincian DO'!$B$2:$J$296,9,0)</f>
        <v>38818</v>
      </c>
      <c r="J100" t="b">
        <f t="shared" si="6"/>
        <v>1</v>
      </c>
      <c r="K100" t="str">
        <f>VLOOKUP(C100,'rincian DO'!$B:$C,2,0)</f>
        <v>AA-003</v>
      </c>
      <c r="L100">
        <f t="shared" si="7"/>
        <v>5</v>
      </c>
      <c r="M100">
        <f t="shared" si="8"/>
        <v>2006</v>
      </c>
    </row>
    <row r="101" spans="1:13" x14ac:dyDescent="0.4">
      <c r="A101" s="1">
        <v>38868</v>
      </c>
      <c r="B101" t="s">
        <v>94</v>
      </c>
      <c r="C101" t="s">
        <v>396</v>
      </c>
      <c r="D101" s="2">
        <v>3210000</v>
      </c>
      <c r="E101" s="5">
        <v>0.05</v>
      </c>
      <c r="F101" s="6">
        <v>160500</v>
      </c>
      <c r="G101" s="7">
        <v>304950</v>
      </c>
      <c r="H101" s="7">
        <v>3354450</v>
      </c>
      <c r="I101" s="18">
        <f>VLOOKUP(C101,'rincian DO'!$B$2:$J$296,9,0)</f>
        <v>38839</v>
      </c>
      <c r="J101" t="b">
        <f t="shared" si="6"/>
        <v>1</v>
      </c>
      <c r="K101" t="str">
        <f>VLOOKUP(C101,'rincian DO'!$B:$C,2,0)</f>
        <v>BB-002</v>
      </c>
      <c r="L101">
        <f t="shared" si="7"/>
        <v>5</v>
      </c>
      <c r="M101">
        <f t="shared" si="8"/>
        <v>2006</v>
      </c>
    </row>
    <row r="102" spans="1:13" x14ac:dyDescent="0.4">
      <c r="A102" s="1">
        <v>38869</v>
      </c>
      <c r="B102" t="s">
        <v>95</v>
      </c>
      <c r="C102" t="s">
        <v>395</v>
      </c>
      <c r="D102" s="2">
        <v>6925000</v>
      </c>
      <c r="E102" s="5">
        <v>0.05</v>
      </c>
      <c r="F102" s="6">
        <v>346250</v>
      </c>
      <c r="G102" s="7">
        <v>657875</v>
      </c>
      <c r="H102" s="7">
        <v>7236625</v>
      </c>
      <c r="I102" s="18">
        <f>VLOOKUP(C102,'rincian DO'!$B$2:$J$296,9,0)</f>
        <v>38838</v>
      </c>
      <c r="J102" t="b">
        <f t="shared" si="6"/>
        <v>1</v>
      </c>
      <c r="K102" t="str">
        <f>VLOOKUP(C102,'rincian DO'!$B:$C,2,0)</f>
        <v>BB-004</v>
      </c>
      <c r="L102">
        <f t="shared" si="7"/>
        <v>6</v>
      </c>
      <c r="M102">
        <f t="shared" si="8"/>
        <v>2006</v>
      </c>
    </row>
    <row r="103" spans="1:13" x14ac:dyDescent="0.4">
      <c r="A103" s="1">
        <v>38870</v>
      </c>
      <c r="B103" t="s">
        <v>96</v>
      </c>
      <c r="C103" t="s">
        <v>391</v>
      </c>
      <c r="D103" s="2">
        <v>3010000</v>
      </c>
      <c r="E103" s="5">
        <v>0.05</v>
      </c>
      <c r="F103" s="6">
        <v>150500</v>
      </c>
      <c r="G103" s="7">
        <v>285950</v>
      </c>
      <c r="H103" s="7">
        <v>3145450</v>
      </c>
      <c r="I103" s="18">
        <f>VLOOKUP(C103,'rincian DO'!$B$2:$J$296,9,0)</f>
        <v>38836</v>
      </c>
      <c r="J103" t="b">
        <f t="shared" si="6"/>
        <v>1</v>
      </c>
      <c r="K103" t="str">
        <f>VLOOKUP(C103,'rincian DO'!$B:$C,2,0)</f>
        <v>CC-004</v>
      </c>
      <c r="L103">
        <f t="shared" si="7"/>
        <v>6</v>
      </c>
      <c r="M103">
        <f t="shared" si="8"/>
        <v>2006</v>
      </c>
    </row>
    <row r="104" spans="1:13" x14ac:dyDescent="0.4">
      <c r="A104" s="1">
        <v>38873</v>
      </c>
      <c r="B104" t="s">
        <v>97</v>
      </c>
      <c r="C104" t="s">
        <v>406</v>
      </c>
      <c r="D104" s="2">
        <v>4055000</v>
      </c>
      <c r="E104" s="5">
        <v>0.1</v>
      </c>
      <c r="F104" s="6">
        <v>405500</v>
      </c>
      <c r="G104" s="7">
        <v>364000</v>
      </c>
      <c r="H104" s="7">
        <v>4014450</v>
      </c>
      <c r="I104" s="18">
        <f>VLOOKUP(C104,'rincian DO'!$B$2:$J$296,9,0)</f>
        <v>38848</v>
      </c>
      <c r="J104" t="b">
        <f t="shared" si="6"/>
        <v>1</v>
      </c>
      <c r="K104" t="str">
        <f>VLOOKUP(C104,'rincian DO'!$B:$C,2,0)</f>
        <v>AA-004</v>
      </c>
      <c r="L104">
        <f t="shared" si="7"/>
        <v>6</v>
      </c>
      <c r="M104">
        <f t="shared" si="8"/>
        <v>2006</v>
      </c>
    </row>
    <row r="105" spans="1:13" x14ac:dyDescent="0.4">
      <c r="A105" s="1">
        <v>38874</v>
      </c>
      <c r="B105" t="s">
        <v>98</v>
      </c>
      <c r="C105" t="s">
        <v>384</v>
      </c>
      <c r="D105" s="2">
        <v>4830000</v>
      </c>
      <c r="E105" s="5">
        <v>0.05</v>
      </c>
      <c r="F105" s="6">
        <v>241500</v>
      </c>
      <c r="G105" s="7">
        <v>458850</v>
      </c>
      <c r="H105" s="7">
        <v>5047350</v>
      </c>
      <c r="I105" s="18">
        <f>VLOOKUP(C105,'rincian DO'!$B$2:$J$296,9,0)</f>
        <v>38828</v>
      </c>
      <c r="J105" t="b">
        <f t="shared" si="6"/>
        <v>1</v>
      </c>
      <c r="K105" t="str">
        <f>VLOOKUP(C105,'rincian DO'!$B:$C,2,0)</f>
        <v>BB-002</v>
      </c>
      <c r="L105">
        <f t="shared" si="7"/>
        <v>6</v>
      </c>
      <c r="M105">
        <f t="shared" si="8"/>
        <v>2006</v>
      </c>
    </row>
    <row r="106" spans="1:13" x14ac:dyDescent="0.4">
      <c r="A106" s="1">
        <v>38875</v>
      </c>
      <c r="B106" t="s">
        <v>99</v>
      </c>
      <c r="C106" t="s">
        <v>385</v>
      </c>
      <c r="D106" s="2">
        <v>2615000</v>
      </c>
      <c r="E106" s="5">
        <v>0.05</v>
      </c>
      <c r="F106" s="6">
        <v>130750</v>
      </c>
      <c r="G106" s="7">
        <v>248425</v>
      </c>
      <c r="H106" s="7">
        <v>2732675</v>
      </c>
      <c r="I106" s="18">
        <f>VLOOKUP(C106,'rincian DO'!$B$2:$J$296,9,0)</f>
        <v>38828</v>
      </c>
      <c r="J106" t="b">
        <f t="shared" si="6"/>
        <v>1</v>
      </c>
      <c r="K106" t="str">
        <f>VLOOKUP(C106,'rincian DO'!$B:$C,2,0)</f>
        <v>BB-002</v>
      </c>
      <c r="L106">
        <f t="shared" si="7"/>
        <v>6</v>
      </c>
      <c r="M106">
        <f t="shared" si="8"/>
        <v>2006</v>
      </c>
    </row>
    <row r="107" spans="1:13" x14ac:dyDescent="0.4">
      <c r="A107" s="1">
        <v>38877</v>
      </c>
      <c r="B107" t="s">
        <v>100</v>
      </c>
      <c r="C107" t="s">
        <v>410</v>
      </c>
      <c r="D107" s="2">
        <v>4940000</v>
      </c>
      <c r="E107" s="5">
        <v>0.1</v>
      </c>
      <c r="F107" s="6">
        <v>494000</v>
      </c>
      <c r="G107" s="7">
        <v>444600</v>
      </c>
      <c r="H107" s="7">
        <v>4890600</v>
      </c>
      <c r="I107" s="18">
        <f>VLOOKUP(C107,'rincian DO'!$B$2:$J$296,9,0)</f>
        <v>38857</v>
      </c>
      <c r="J107" t="b">
        <f t="shared" si="6"/>
        <v>1</v>
      </c>
      <c r="K107" t="str">
        <f>VLOOKUP(C107,'rincian DO'!$B:$C,2,0)</f>
        <v>BB-004</v>
      </c>
      <c r="L107">
        <f t="shared" si="7"/>
        <v>6</v>
      </c>
      <c r="M107">
        <f t="shared" si="8"/>
        <v>2006</v>
      </c>
    </row>
    <row r="108" spans="1:13" x14ac:dyDescent="0.4">
      <c r="A108" s="1">
        <v>38879</v>
      </c>
      <c r="B108" t="s">
        <v>101</v>
      </c>
      <c r="C108" t="s">
        <v>390</v>
      </c>
      <c r="D108" s="2">
        <v>3730000</v>
      </c>
      <c r="E108" s="5">
        <v>0.05</v>
      </c>
      <c r="F108" s="6">
        <v>186500</v>
      </c>
      <c r="G108" s="7">
        <v>354350</v>
      </c>
      <c r="H108" s="7">
        <v>3897850</v>
      </c>
      <c r="I108" s="18">
        <f>VLOOKUP(C108,'rincian DO'!$B$2:$J$296,9,0)</f>
        <v>38835</v>
      </c>
      <c r="J108" t="b">
        <f t="shared" si="6"/>
        <v>1</v>
      </c>
      <c r="K108" t="str">
        <f>VLOOKUP(C108,'rincian DO'!$B:$C,2,0)</f>
        <v>AA-003</v>
      </c>
      <c r="L108">
        <f t="shared" si="7"/>
        <v>6</v>
      </c>
      <c r="M108">
        <f t="shared" si="8"/>
        <v>2006</v>
      </c>
    </row>
    <row r="109" spans="1:13" x14ac:dyDescent="0.4">
      <c r="A109" s="1">
        <v>38879</v>
      </c>
      <c r="B109" t="s">
        <v>102</v>
      </c>
      <c r="C109" t="s">
        <v>408</v>
      </c>
      <c r="D109" s="2">
        <v>2990000</v>
      </c>
      <c r="E109" s="5">
        <v>0.1</v>
      </c>
      <c r="F109" s="6">
        <v>299000</v>
      </c>
      <c r="G109" s="7">
        <v>269100</v>
      </c>
      <c r="H109" s="7">
        <v>2960100</v>
      </c>
      <c r="I109" s="18">
        <f>VLOOKUP(C109,'rincian DO'!$B$2:$J$296,9,0)</f>
        <v>38856</v>
      </c>
      <c r="J109" t="b">
        <f t="shared" si="6"/>
        <v>1</v>
      </c>
      <c r="K109" t="str">
        <f>VLOOKUP(C109,'rincian DO'!$B:$C,2,0)</f>
        <v>AA-003</v>
      </c>
      <c r="L109">
        <f t="shared" si="7"/>
        <v>6</v>
      </c>
      <c r="M109">
        <f t="shared" si="8"/>
        <v>2006</v>
      </c>
    </row>
    <row r="110" spans="1:13" x14ac:dyDescent="0.4">
      <c r="A110" s="1">
        <v>38880</v>
      </c>
      <c r="B110" t="s">
        <v>103</v>
      </c>
      <c r="C110" t="s">
        <v>382</v>
      </c>
      <c r="D110" s="2">
        <v>3585000</v>
      </c>
      <c r="E110" s="5">
        <v>0.1</v>
      </c>
      <c r="F110" s="6">
        <v>358500</v>
      </c>
      <c r="G110" s="7">
        <v>322650</v>
      </c>
      <c r="H110" s="7">
        <v>3549150</v>
      </c>
      <c r="I110" s="18">
        <f>VLOOKUP(C110,'rincian DO'!$B$2:$J$296,9,0)</f>
        <v>38824</v>
      </c>
      <c r="J110" t="b">
        <f t="shared" si="6"/>
        <v>1</v>
      </c>
      <c r="K110" t="str">
        <f>VLOOKUP(C110,'rincian DO'!$B:$C,2,0)</f>
        <v>AA-005</v>
      </c>
      <c r="L110">
        <f t="shared" si="7"/>
        <v>6</v>
      </c>
      <c r="M110">
        <f t="shared" si="8"/>
        <v>2006</v>
      </c>
    </row>
    <row r="111" spans="1:13" x14ac:dyDescent="0.4">
      <c r="A111" s="1">
        <v>38882</v>
      </c>
      <c r="B111" t="s">
        <v>104</v>
      </c>
      <c r="C111" t="s">
        <v>401</v>
      </c>
      <c r="D111" s="2">
        <v>2685000</v>
      </c>
      <c r="E111" s="5">
        <v>0.05</v>
      </c>
      <c r="F111" s="6">
        <v>134250</v>
      </c>
      <c r="G111" s="7">
        <v>255075</v>
      </c>
      <c r="H111" s="7">
        <v>2805825</v>
      </c>
      <c r="I111" s="18">
        <f>VLOOKUP(C111,'rincian DO'!$B$2:$J$296,9,0)</f>
        <v>38843</v>
      </c>
      <c r="J111" t="b">
        <f t="shared" si="6"/>
        <v>1</v>
      </c>
      <c r="K111" t="str">
        <f>VLOOKUP(C111,'rincian DO'!$B:$C,2,0)</f>
        <v>BB-001</v>
      </c>
      <c r="L111">
        <f t="shared" si="7"/>
        <v>6</v>
      </c>
      <c r="M111">
        <f t="shared" si="8"/>
        <v>2006</v>
      </c>
    </row>
    <row r="112" spans="1:13" x14ac:dyDescent="0.4">
      <c r="A112" s="1">
        <v>38884</v>
      </c>
      <c r="B112" t="s">
        <v>105</v>
      </c>
      <c r="C112" t="s">
        <v>392</v>
      </c>
      <c r="D112" s="2">
        <v>3580000</v>
      </c>
      <c r="E112" s="5">
        <v>0.05</v>
      </c>
      <c r="F112" s="6">
        <v>179000</v>
      </c>
      <c r="G112" s="7">
        <v>340100</v>
      </c>
      <c r="H112" s="7">
        <v>3741100</v>
      </c>
      <c r="I112" s="18">
        <f>VLOOKUP(C112,'rincian DO'!$B$2:$J$296,9,0)</f>
        <v>38836</v>
      </c>
      <c r="J112" t="b">
        <f t="shared" si="6"/>
        <v>1</v>
      </c>
      <c r="K112" t="str">
        <f>VLOOKUP(C112,'rincian DO'!$B:$C,2,0)</f>
        <v>CC-004</v>
      </c>
      <c r="L112">
        <f t="shared" si="7"/>
        <v>6</v>
      </c>
      <c r="M112">
        <f t="shared" si="8"/>
        <v>2006</v>
      </c>
    </row>
    <row r="113" spans="1:13" x14ac:dyDescent="0.4">
      <c r="A113" s="1">
        <v>38885</v>
      </c>
      <c r="B113" t="s">
        <v>106</v>
      </c>
      <c r="C113" t="s">
        <v>386</v>
      </c>
      <c r="D113" s="2">
        <v>4470000</v>
      </c>
      <c r="E113" s="5">
        <v>0.05</v>
      </c>
      <c r="F113" s="6">
        <v>223500</v>
      </c>
      <c r="G113" s="7">
        <v>424650</v>
      </c>
      <c r="H113" s="7">
        <v>4671150</v>
      </c>
      <c r="I113" s="18">
        <f>VLOOKUP(C113,'rincian DO'!$B$2:$J$296,9,0)</f>
        <v>38828</v>
      </c>
      <c r="J113" t="b">
        <f t="shared" si="6"/>
        <v>1</v>
      </c>
      <c r="K113" t="str">
        <f>VLOOKUP(C113,'rincian DO'!$B:$C,2,0)</f>
        <v>CC-003</v>
      </c>
      <c r="L113">
        <f t="shared" si="7"/>
        <v>6</v>
      </c>
      <c r="M113">
        <f t="shared" si="8"/>
        <v>2006</v>
      </c>
    </row>
    <row r="114" spans="1:13" x14ac:dyDescent="0.4">
      <c r="A114" s="1">
        <v>38887</v>
      </c>
      <c r="B114" t="s">
        <v>107</v>
      </c>
      <c r="C114" t="s">
        <v>389</v>
      </c>
      <c r="D114" s="2">
        <v>3815000</v>
      </c>
      <c r="E114" s="5">
        <v>0.05</v>
      </c>
      <c r="F114" s="6">
        <v>190750</v>
      </c>
      <c r="G114" s="7">
        <v>362425</v>
      </c>
      <c r="H114" s="7">
        <v>3986675</v>
      </c>
      <c r="I114" s="18">
        <f>VLOOKUP(C114,'rincian DO'!$B$2:$J$296,9,0)</f>
        <v>38831</v>
      </c>
      <c r="J114" t="b">
        <f t="shared" si="6"/>
        <v>1</v>
      </c>
      <c r="K114" t="str">
        <f>VLOOKUP(C114,'rincian DO'!$B:$C,2,0)</f>
        <v>BB-004</v>
      </c>
      <c r="L114">
        <f t="shared" si="7"/>
        <v>6</v>
      </c>
      <c r="M114">
        <f t="shared" si="8"/>
        <v>2006</v>
      </c>
    </row>
    <row r="115" spans="1:13" x14ac:dyDescent="0.4">
      <c r="A115" s="1">
        <v>38889</v>
      </c>
      <c r="B115" t="s">
        <v>108</v>
      </c>
      <c r="C115" t="s">
        <v>425</v>
      </c>
      <c r="D115" s="2">
        <v>2680000</v>
      </c>
      <c r="E115" s="5">
        <v>0.1</v>
      </c>
      <c r="F115" s="6">
        <v>268000</v>
      </c>
      <c r="G115" s="7">
        <v>241200</v>
      </c>
      <c r="H115" s="7">
        <v>2653200</v>
      </c>
      <c r="I115" s="18">
        <f>VLOOKUP(C115,'rincian DO'!$B$2:$J$296,9,0)</f>
        <v>38888</v>
      </c>
      <c r="J115" t="b">
        <f t="shared" si="6"/>
        <v>1</v>
      </c>
      <c r="K115" t="str">
        <f>VLOOKUP(C115,'rincian DO'!$B:$C,2,0)</f>
        <v>CC-001</v>
      </c>
      <c r="L115">
        <f t="shared" si="7"/>
        <v>6</v>
      </c>
      <c r="M115">
        <f t="shared" si="8"/>
        <v>2006</v>
      </c>
    </row>
    <row r="116" spans="1:13" x14ac:dyDescent="0.4">
      <c r="A116" s="1">
        <v>38890</v>
      </c>
      <c r="B116" t="s">
        <v>109</v>
      </c>
      <c r="C116" t="s">
        <v>427</v>
      </c>
      <c r="D116" s="2">
        <v>5780000</v>
      </c>
      <c r="E116" s="5">
        <v>0.05</v>
      </c>
      <c r="F116" s="6">
        <v>289000</v>
      </c>
      <c r="G116" s="7">
        <v>549100</v>
      </c>
      <c r="H116" s="7">
        <v>6040100</v>
      </c>
      <c r="I116" s="18">
        <f>VLOOKUP(C116,'rincian DO'!$B$2:$J$296,9,0)</f>
        <v>38889</v>
      </c>
      <c r="J116" t="b">
        <f t="shared" si="6"/>
        <v>1</v>
      </c>
      <c r="K116" t="str">
        <f>VLOOKUP(C116,'rincian DO'!$B:$C,2,0)</f>
        <v>CC-001</v>
      </c>
      <c r="L116">
        <f t="shared" si="7"/>
        <v>6</v>
      </c>
      <c r="M116">
        <f t="shared" si="8"/>
        <v>2006</v>
      </c>
    </row>
    <row r="117" spans="1:13" x14ac:dyDescent="0.4">
      <c r="A117" s="1">
        <v>38893</v>
      </c>
      <c r="B117" t="s">
        <v>110</v>
      </c>
      <c r="C117" t="s">
        <v>428</v>
      </c>
      <c r="D117" s="2">
        <v>2670000</v>
      </c>
      <c r="E117" s="5">
        <v>0.05</v>
      </c>
      <c r="F117" s="6">
        <v>133500</v>
      </c>
      <c r="G117" s="7">
        <v>253650</v>
      </c>
      <c r="H117" s="7">
        <v>2790150</v>
      </c>
      <c r="I117" s="18">
        <f>VLOOKUP(C117,'rincian DO'!$B$2:$J$296,9,0)</f>
        <v>38892</v>
      </c>
      <c r="J117" t="b">
        <f t="shared" si="6"/>
        <v>1</v>
      </c>
      <c r="K117" t="str">
        <f>VLOOKUP(C117,'rincian DO'!$B:$C,2,0)</f>
        <v>CC-004</v>
      </c>
      <c r="L117">
        <f t="shared" si="7"/>
        <v>6</v>
      </c>
      <c r="M117">
        <f t="shared" si="8"/>
        <v>2006</v>
      </c>
    </row>
    <row r="118" spans="1:13" x14ac:dyDescent="0.4">
      <c r="A118" s="1">
        <v>38894</v>
      </c>
      <c r="B118" t="s">
        <v>111</v>
      </c>
      <c r="C118" t="s">
        <v>398</v>
      </c>
      <c r="D118" s="2">
        <v>3340000</v>
      </c>
      <c r="E118" s="5">
        <v>0.05</v>
      </c>
      <c r="F118" s="6">
        <v>167000</v>
      </c>
      <c r="G118" s="7">
        <v>317300</v>
      </c>
      <c r="H118" s="7">
        <v>3490300</v>
      </c>
      <c r="I118" s="18">
        <f>VLOOKUP(C118,'rincian DO'!$B$2:$J$296,9,0)</f>
        <v>38840</v>
      </c>
      <c r="J118" t="b">
        <f t="shared" si="6"/>
        <v>1</v>
      </c>
      <c r="K118" t="str">
        <f>VLOOKUP(C118,'rincian DO'!$B:$C,2,0)</f>
        <v>AA-001</v>
      </c>
      <c r="L118">
        <f t="shared" si="7"/>
        <v>6</v>
      </c>
      <c r="M118">
        <f t="shared" si="8"/>
        <v>2006</v>
      </c>
    </row>
    <row r="119" spans="1:13" x14ac:dyDescent="0.4">
      <c r="A119" s="1">
        <v>38894</v>
      </c>
      <c r="B119" t="s">
        <v>112</v>
      </c>
      <c r="C119" t="s">
        <v>415</v>
      </c>
      <c r="D119" s="2">
        <v>1600000</v>
      </c>
      <c r="E119" s="5">
        <v>0.1</v>
      </c>
      <c r="F119" s="6">
        <v>160000</v>
      </c>
      <c r="G119" s="7">
        <v>144000</v>
      </c>
      <c r="H119" s="7">
        <v>1584000</v>
      </c>
      <c r="I119" s="18">
        <f>VLOOKUP(C119,'rincian DO'!$B$2:$J$296,9,0)</f>
        <v>38869</v>
      </c>
      <c r="J119" t="b">
        <f t="shared" si="6"/>
        <v>1</v>
      </c>
      <c r="K119" t="str">
        <f>VLOOKUP(C119,'rincian DO'!$B:$C,2,0)</f>
        <v>CC-004</v>
      </c>
      <c r="L119">
        <f t="shared" si="7"/>
        <v>6</v>
      </c>
      <c r="M119">
        <f t="shared" si="8"/>
        <v>2006</v>
      </c>
    </row>
    <row r="120" spans="1:13" x14ac:dyDescent="0.4">
      <c r="A120" s="1">
        <v>38895</v>
      </c>
      <c r="B120" t="s">
        <v>113</v>
      </c>
      <c r="C120" t="s">
        <v>399</v>
      </c>
      <c r="D120" s="2">
        <v>1970000</v>
      </c>
      <c r="E120" s="5">
        <v>0.05</v>
      </c>
      <c r="F120" s="6">
        <v>98500</v>
      </c>
      <c r="G120" s="7">
        <v>187150</v>
      </c>
      <c r="H120" s="7">
        <v>2058650</v>
      </c>
      <c r="I120" s="18">
        <f>VLOOKUP(C120,'rincian DO'!$B$2:$J$296,9,0)</f>
        <v>38840</v>
      </c>
      <c r="J120" t="b">
        <f t="shared" si="6"/>
        <v>1</v>
      </c>
      <c r="K120" t="str">
        <f>VLOOKUP(C120,'rincian DO'!$B:$C,2,0)</f>
        <v>BB-002</v>
      </c>
      <c r="L120">
        <f t="shared" si="7"/>
        <v>6</v>
      </c>
      <c r="M120">
        <f t="shared" si="8"/>
        <v>2006</v>
      </c>
    </row>
    <row r="121" spans="1:13" x14ac:dyDescent="0.4">
      <c r="A121" s="1">
        <v>38897</v>
      </c>
      <c r="B121" t="s">
        <v>114</v>
      </c>
      <c r="C121" t="s">
        <v>407</v>
      </c>
      <c r="D121" s="2">
        <v>2865000</v>
      </c>
      <c r="E121" s="5">
        <v>0.05</v>
      </c>
      <c r="F121" s="6">
        <v>143250</v>
      </c>
      <c r="G121" s="7">
        <v>272175</v>
      </c>
      <c r="H121" s="7">
        <v>2993925</v>
      </c>
      <c r="I121" s="18">
        <f>VLOOKUP(C121,'rincian DO'!$B$2:$J$296,9,0)</f>
        <v>38851</v>
      </c>
      <c r="J121" t="b">
        <f t="shared" si="6"/>
        <v>1</v>
      </c>
      <c r="K121" t="str">
        <f>VLOOKUP(C121,'rincian DO'!$B:$C,2,0)</f>
        <v>CC-001</v>
      </c>
      <c r="L121">
        <f t="shared" si="7"/>
        <v>6</v>
      </c>
      <c r="M121">
        <f t="shared" si="8"/>
        <v>2006</v>
      </c>
    </row>
    <row r="122" spans="1:13" x14ac:dyDescent="0.4">
      <c r="A122" s="1">
        <v>38899</v>
      </c>
      <c r="B122" t="s">
        <v>115</v>
      </c>
      <c r="C122" t="s">
        <v>412</v>
      </c>
      <c r="D122" s="2">
        <v>4530000</v>
      </c>
      <c r="E122" s="5">
        <v>0.1</v>
      </c>
      <c r="F122" s="6">
        <v>453000</v>
      </c>
      <c r="G122" s="7">
        <v>407700</v>
      </c>
      <c r="H122" s="7">
        <v>4484700</v>
      </c>
      <c r="I122" s="18">
        <f>VLOOKUP(C122,'rincian DO'!$B$2:$J$296,9,0)</f>
        <v>38864</v>
      </c>
      <c r="J122" t="b">
        <f t="shared" si="6"/>
        <v>1</v>
      </c>
      <c r="K122" t="str">
        <f>VLOOKUP(C122,'rincian DO'!$B:$C,2,0)</f>
        <v>AA-004</v>
      </c>
      <c r="L122">
        <f t="shared" si="7"/>
        <v>7</v>
      </c>
      <c r="M122">
        <f t="shared" si="8"/>
        <v>2006</v>
      </c>
    </row>
    <row r="123" spans="1:13" x14ac:dyDescent="0.4">
      <c r="A123" s="1">
        <v>38900</v>
      </c>
      <c r="B123" t="s">
        <v>116</v>
      </c>
      <c r="C123" t="s">
        <v>402</v>
      </c>
      <c r="D123" s="2">
        <v>4550000</v>
      </c>
      <c r="E123" s="5">
        <v>0.05</v>
      </c>
      <c r="F123" s="6">
        <v>227500</v>
      </c>
      <c r="G123" s="7">
        <v>432250</v>
      </c>
      <c r="H123" s="7">
        <v>4754750</v>
      </c>
      <c r="I123" s="18">
        <f>VLOOKUP(C123,'rincian DO'!$B$2:$J$296,9,0)</f>
        <v>38845</v>
      </c>
      <c r="J123" t="b">
        <f t="shared" si="6"/>
        <v>1</v>
      </c>
      <c r="K123" t="str">
        <f>VLOOKUP(C123,'rincian DO'!$B:$C,2,0)</f>
        <v>AA-002</v>
      </c>
      <c r="L123">
        <f t="shared" si="7"/>
        <v>7</v>
      </c>
      <c r="M123">
        <f t="shared" si="8"/>
        <v>2006</v>
      </c>
    </row>
    <row r="124" spans="1:13" x14ac:dyDescent="0.4">
      <c r="A124" s="1">
        <v>38902</v>
      </c>
      <c r="B124" t="s">
        <v>117</v>
      </c>
      <c r="C124" t="s">
        <v>423</v>
      </c>
      <c r="D124" s="2">
        <v>3990000</v>
      </c>
      <c r="E124" s="5">
        <v>0.1</v>
      </c>
      <c r="F124" s="6">
        <v>399000</v>
      </c>
      <c r="G124" s="7">
        <v>359100</v>
      </c>
      <c r="H124" s="7">
        <v>3950100</v>
      </c>
      <c r="I124" s="18">
        <f>VLOOKUP(C124,'rincian DO'!$B$2:$J$296,9,0)</f>
        <v>38884</v>
      </c>
      <c r="J124" t="b">
        <f t="shared" si="6"/>
        <v>1</v>
      </c>
      <c r="K124" t="str">
        <f>VLOOKUP(C124,'rincian DO'!$B:$C,2,0)</f>
        <v>AA-004</v>
      </c>
      <c r="L124">
        <f t="shared" si="7"/>
        <v>7</v>
      </c>
      <c r="M124">
        <f t="shared" si="8"/>
        <v>2006</v>
      </c>
    </row>
    <row r="125" spans="1:13" x14ac:dyDescent="0.4">
      <c r="A125" s="1">
        <v>38903</v>
      </c>
      <c r="B125" t="s">
        <v>118</v>
      </c>
      <c r="C125" t="s">
        <v>403</v>
      </c>
      <c r="D125" s="2">
        <v>6290000</v>
      </c>
      <c r="E125" s="5">
        <v>0.05</v>
      </c>
      <c r="F125" s="6">
        <v>314500</v>
      </c>
      <c r="G125" s="7">
        <v>597550</v>
      </c>
      <c r="H125" s="7">
        <v>6573050</v>
      </c>
      <c r="I125" s="18">
        <f>VLOOKUP(C125,'rincian DO'!$B$2:$J$296,9,0)</f>
        <v>38847</v>
      </c>
      <c r="J125" t="b">
        <f t="shared" si="6"/>
        <v>1</v>
      </c>
      <c r="K125" t="str">
        <f>VLOOKUP(C125,'rincian DO'!$B:$C,2,0)</f>
        <v>AA-001</v>
      </c>
      <c r="L125">
        <f t="shared" si="7"/>
        <v>7</v>
      </c>
      <c r="M125">
        <f t="shared" si="8"/>
        <v>2006</v>
      </c>
    </row>
    <row r="126" spans="1:13" x14ac:dyDescent="0.4">
      <c r="A126" s="1">
        <v>38904</v>
      </c>
      <c r="B126" t="s">
        <v>119</v>
      </c>
      <c r="C126" t="s">
        <v>421</v>
      </c>
      <c r="D126" s="2">
        <v>3245000</v>
      </c>
      <c r="E126" s="5">
        <v>0.1</v>
      </c>
      <c r="F126" s="6">
        <v>324500</v>
      </c>
      <c r="G126" s="7">
        <v>292050</v>
      </c>
      <c r="H126" s="7">
        <v>3212550</v>
      </c>
      <c r="I126" s="18">
        <f>VLOOKUP(C126,'rincian DO'!$B$2:$J$296,9,0)</f>
        <v>38875</v>
      </c>
      <c r="J126" t="b">
        <f t="shared" si="6"/>
        <v>1</v>
      </c>
      <c r="K126" t="str">
        <f>VLOOKUP(C126,'rincian DO'!$B:$C,2,0)</f>
        <v>AA-003</v>
      </c>
      <c r="L126">
        <f t="shared" si="7"/>
        <v>7</v>
      </c>
      <c r="M126">
        <f t="shared" si="8"/>
        <v>2006</v>
      </c>
    </row>
    <row r="127" spans="1:13" x14ac:dyDescent="0.4">
      <c r="A127" s="1">
        <v>38905</v>
      </c>
      <c r="B127" t="s">
        <v>120</v>
      </c>
      <c r="C127" t="s">
        <v>433</v>
      </c>
      <c r="D127" s="2">
        <v>2910000</v>
      </c>
      <c r="E127" s="5">
        <v>0.1</v>
      </c>
      <c r="F127" s="6">
        <v>291000</v>
      </c>
      <c r="G127" s="7">
        <v>261900</v>
      </c>
      <c r="H127" s="7">
        <v>2880900</v>
      </c>
      <c r="I127" s="18">
        <f>VLOOKUP(C127,'rincian DO'!$B$2:$J$296,9,0)</f>
        <v>38902</v>
      </c>
      <c r="J127" t="b">
        <f t="shared" si="6"/>
        <v>1</v>
      </c>
      <c r="K127" t="str">
        <f>VLOOKUP(C127,'rincian DO'!$B:$C,2,0)</f>
        <v>AA-005</v>
      </c>
      <c r="L127">
        <f t="shared" si="7"/>
        <v>7</v>
      </c>
      <c r="M127">
        <f t="shared" si="8"/>
        <v>2006</v>
      </c>
    </row>
    <row r="128" spans="1:13" x14ac:dyDescent="0.4">
      <c r="A128" s="1">
        <v>38907</v>
      </c>
      <c r="B128" t="s">
        <v>121</v>
      </c>
      <c r="C128" t="s">
        <v>413</v>
      </c>
      <c r="D128" s="2">
        <v>5550000</v>
      </c>
      <c r="E128" s="5">
        <v>0.1</v>
      </c>
      <c r="F128" s="6">
        <v>555000</v>
      </c>
      <c r="G128" s="7">
        <v>499500</v>
      </c>
      <c r="H128" s="7">
        <v>5494500</v>
      </c>
      <c r="I128" s="18">
        <f>VLOOKUP(C128,'rincian DO'!$B$2:$J$296,9,0)</f>
        <v>38867</v>
      </c>
      <c r="J128" t="b">
        <f t="shared" si="6"/>
        <v>1</v>
      </c>
      <c r="K128" t="str">
        <f>VLOOKUP(C128,'rincian DO'!$B:$C,2,0)</f>
        <v>AA-005</v>
      </c>
      <c r="L128">
        <f t="shared" si="7"/>
        <v>7</v>
      </c>
      <c r="M128">
        <f t="shared" si="8"/>
        <v>2006</v>
      </c>
    </row>
    <row r="129" spans="1:13" x14ac:dyDescent="0.4">
      <c r="A129" s="1">
        <v>38909</v>
      </c>
      <c r="B129" t="s">
        <v>122</v>
      </c>
      <c r="C129" t="s">
        <v>420</v>
      </c>
      <c r="D129" s="2">
        <v>3075000</v>
      </c>
      <c r="E129" s="5">
        <v>0.05</v>
      </c>
      <c r="F129" s="6">
        <v>153750</v>
      </c>
      <c r="G129" s="7">
        <v>292125</v>
      </c>
      <c r="H129" s="7">
        <v>3213375</v>
      </c>
      <c r="I129" s="18">
        <f>VLOOKUP(C129,'rincian DO'!$B$2:$J$296,9,0)</f>
        <v>38874</v>
      </c>
      <c r="J129" t="b">
        <f t="shared" si="6"/>
        <v>1</v>
      </c>
      <c r="K129" t="str">
        <f>VLOOKUP(C129,'rincian DO'!$B:$C,2,0)</f>
        <v>BB-001</v>
      </c>
      <c r="L129">
        <f t="shared" si="7"/>
        <v>7</v>
      </c>
      <c r="M129">
        <f t="shared" si="8"/>
        <v>2006</v>
      </c>
    </row>
    <row r="130" spans="1:13" x14ac:dyDescent="0.4">
      <c r="A130" s="1">
        <v>38910</v>
      </c>
      <c r="B130" t="s">
        <v>123</v>
      </c>
      <c r="C130" t="s">
        <v>416</v>
      </c>
      <c r="D130" s="2">
        <v>5500000</v>
      </c>
      <c r="E130" s="5">
        <v>0.1</v>
      </c>
      <c r="F130" s="6">
        <v>550000</v>
      </c>
      <c r="G130" s="7">
        <v>495000</v>
      </c>
      <c r="H130" s="7">
        <v>5445000</v>
      </c>
      <c r="I130" s="18">
        <f>VLOOKUP(C130,'rincian DO'!$B$2:$J$296,9,0)</f>
        <v>38869</v>
      </c>
      <c r="J130" t="b">
        <f t="shared" si="6"/>
        <v>1</v>
      </c>
      <c r="K130" t="str">
        <f>VLOOKUP(C130,'rincian DO'!$B:$C,2,0)</f>
        <v>AA-005</v>
      </c>
      <c r="L130">
        <f t="shared" si="7"/>
        <v>7</v>
      </c>
      <c r="M130">
        <f t="shared" si="8"/>
        <v>2006</v>
      </c>
    </row>
    <row r="131" spans="1:13" x14ac:dyDescent="0.4">
      <c r="A131" s="1">
        <v>38912</v>
      </c>
      <c r="B131" t="s">
        <v>124</v>
      </c>
      <c r="C131" t="s">
        <v>442</v>
      </c>
      <c r="D131" s="2">
        <v>3945000</v>
      </c>
      <c r="E131" s="5">
        <v>0.05</v>
      </c>
      <c r="F131" s="6">
        <v>197250</v>
      </c>
      <c r="G131" s="7">
        <v>374775</v>
      </c>
      <c r="H131" s="7">
        <v>4122525</v>
      </c>
      <c r="I131" s="18">
        <f>VLOOKUP(C131,'rincian DO'!$B$2:$J$296,9,0)</f>
        <v>38910</v>
      </c>
      <c r="J131" t="b">
        <f t="shared" ref="J131:J194" si="9">A131-I131&lt;=60</f>
        <v>1</v>
      </c>
      <c r="K131" t="str">
        <f>VLOOKUP(C131,'rincian DO'!$B:$C,2,0)</f>
        <v>BB-001</v>
      </c>
      <c r="L131">
        <f t="shared" ref="L131:L194" si="10">MONTH(A131)</f>
        <v>7</v>
      </c>
      <c r="M131">
        <f t="shared" ref="M131:M194" si="11">YEAR(A131)</f>
        <v>2006</v>
      </c>
    </row>
    <row r="132" spans="1:13" x14ac:dyDescent="0.4">
      <c r="A132" s="1">
        <v>38914</v>
      </c>
      <c r="B132" t="s">
        <v>125</v>
      </c>
      <c r="C132" t="s">
        <v>417</v>
      </c>
      <c r="D132" s="2">
        <v>1570000</v>
      </c>
      <c r="E132" s="5">
        <v>7.0000000000000007E-2</v>
      </c>
      <c r="F132" s="6">
        <v>109900</v>
      </c>
      <c r="G132" s="7">
        <v>146010</v>
      </c>
      <c r="H132" s="7">
        <v>1606110</v>
      </c>
      <c r="I132" s="18">
        <f>VLOOKUP(C132,'rincian DO'!$B$2:$J$296,9,0)</f>
        <v>38871</v>
      </c>
      <c r="J132" t="b">
        <f t="shared" si="9"/>
        <v>1</v>
      </c>
      <c r="K132" t="str">
        <f>VLOOKUP(C132,'rincian DO'!$B:$C,2,0)</f>
        <v>BB-003</v>
      </c>
      <c r="L132">
        <f t="shared" si="10"/>
        <v>7</v>
      </c>
      <c r="M132">
        <f t="shared" si="11"/>
        <v>2006</v>
      </c>
    </row>
    <row r="133" spans="1:13" x14ac:dyDescent="0.4">
      <c r="A133" s="1">
        <v>38915</v>
      </c>
      <c r="B133" t="s">
        <v>126</v>
      </c>
      <c r="C133" t="s">
        <v>448</v>
      </c>
      <c r="D133" s="2">
        <v>4500000</v>
      </c>
      <c r="E133" s="5">
        <v>0.05</v>
      </c>
      <c r="F133" s="6">
        <v>225000</v>
      </c>
      <c r="G133" s="7">
        <v>427500</v>
      </c>
      <c r="H133" s="7">
        <v>4702500</v>
      </c>
      <c r="I133" s="18">
        <f>VLOOKUP(C133,'rincian DO'!$B$2:$J$296,9,0)</f>
        <v>38914</v>
      </c>
      <c r="J133" t="b">
        <f t="shared" si="9"/>
        <v>1</v>
      </c>
      <c r="K133" t="str">
        <f>VLOOKUP(C133,'rincian DO'!$B:$C,2,0)</f>
        <v>BB-004</v>
      </c>
      <c r="L133">
        <f t="shared" si="10"/>
        <v>7</v>
      </c>
      <c r="M133">
        <f t="shared" si="11"/>
        <v>2006</v>
      </c>
    </row>
    <row r="134" spans="1:13" x14ac:dyDescent="0.4">
      <c r="A134" s="1">
        <v>38916</v>
      </c>
      <c r="B134" t="s">
        <v>127</v>
      </c>
      <c r="C134" t="s">
        <v>429</v>
      </c>
      <c r="D134" s="2">
        <v>3345000</v>
      </c>
      <c r="E134" s="5">
        <v>0.05</v>
      </c>
      <c r="F134" s="6">
        <v>167250</v>
      </c>
      <c r="G134" s="7">
        <v>317775</v>
      </c>
      <c r="H134" s="7">
        <v>3495525</v>
      </c>
      <c r="I134" s="18">
        <f>VLOOKUP(C134,'rincian DO'!$B$2:$J$296,9,0)</f>
        <v>38895</v>
      </c>
      <c r="J134" t="b">
        <f t="shared" si="9"/>
        <v>1</v>
      </c>
      <c r="K134" t="str">
        <f>VLOOKUP(C134,'rincian DO'!$B:$C,2,0)</f>
        <v>BB-001</v>
      </c>
      <c r="L134">
        <f t="shared" si="10"/>
        <v>7</v>
      </c>
      <c r="M134">
        <f t="shared" si="11"/>
        <v>2006</v>
      </c>
    </row>
    <row r="135" spans="1:13" x14ac:dyDescent="0.4">
      <c r="A135" s="1">
        <v>38919</v>
      </c>
      <c r="B135" t="s">
        <v>128</v>
      </c>
      <c r="C135" t="s">
        <v>414</v>
      </c>
      <c r="D135" s="2">
        <v>3260000</v>
      </c>
      <c r="E135" s="5">
        <v>0.1</v>
      </c>
      <c r="F135" s="6">
        <v>326000</v>
      </c>
      <c r="G135" s="7">
        <v>293400</v>
      </c>
      <c r="H135" s="7">
        <v>3227400</v>
      </c>
      <c r="I135" s="18">
        <f>VLOOKUP(C135,'rincian DO'!$B$2:$J$296,9,0)</f>
        <v>38868</v>
      </c>
      <c r="J135" t="b">
        <f t="shared" si="9"/>
        <v>1</v>
      </c>
      <c r="K135" t="str">
        <f>VLOOKUP(C135,'rincian DO'!$B:$C,2,0)</f>
        <v>CC-002</v>
      </c>
      <c r="L135">
        <f t="shared" si="10"/>
        <v>7</v>
      </c>
      <c r="M135">
        <f t="shared" si="11"/>
        <v>2006</v>
      </c>
    </row>
    <row r="136" spans="1:13" x14ac:dyDescent="0.4">
      <c r="A136" s="1">
        <v>38919</v>
      </c>
      <c r="B136" t="s">
        <v>129</v>
      </c>
      <c r="C136" t="s">
        <v>441</v>
      </c>
      <c r="D136" s="2">
        <v>5435000</v>
      </c>
      <c r="E136" s="5">
        <v>0.05</v>
      </c>
      <c r="F136" s="6">
        <v>271750</v>
      </c>
      <c r="G136" s="7">
        <v>516325</v>
      </c>
      <c r="H136" s="7">
        <v>5679575</v>
      </c>
      <c r="I136" s="18">
        <f>VLOOKUP(C136,'rincian DO'!$B$2:$J$296,9,0)</f>
        <v>38909</v>
      </c>
      <c r="J136" t="b">
        <f t="shared" si="9"/>
        <v>1</v>
      </c>
      <c r="K136" t="str">
        <f>VLOOKUP(C136,'rincian DO'!$B:$C,2,0)</f>
        <v>CC-001</v>
      </c>
      <c r="L136">
        <f t="shared" si="10"/>
        <v>7</v>
      </c>
      <c r="M136">
        <f t="shared" si="11"/>
        <v>2006</v>
      </c>
    </row>
    <row r="137" spans="1:13" x14ac:dyDescent="0.4">
      <c r="A137" s="1">
        <v>38920</v>
      </c>
      <c r="B137" t="s">
        <v>130</v>
      </c>
      <c r="C137" t="s">
        <v>444</v>
      </c>
      <c r="D137" s="2">
        <v>2920000</v>
      </c>
      <c r="E137" s="5">
        <v>7.0000000000000007E-2</v>
      </c>
      <c r="F137" s="6">
        <v>204400</v>
      </c>
      <c r="G137" s="7">
        <v>271560</v>
      </c>
      <c r="H137" s="7">
        <v>2987160</v>
      </c>
      <c r="I137" s="18">
        <f>VLOOKUP(C137,'rincian DO'!$B$2:$J$296,9,0)</f>
        <v>38911</v>
      </c>
      <c r="J137" t="b">
        <f t="shared" si="9"/>
        <v>1</v>
      </c>
      <c r="K137" t="str">
        <f>VLOOKUP(C137,'rincian DO'!$B:$C,2,0)</f>
        <v>BB-003</v>
      </c>
      <c r="L137">
        <f t="shared" si="10"/>
        <v>7</v>
      </c>
      <c r="M137">
        <f t="shared" si="11"/>
        <v>2006</v>
      </c>
    </row>
    <row r="138" spans="1:13" x14ac:dyDescent="0.4">
      <c r="A138" s="1">
        <v>38921</v>
      </c>
      <c r="B138" t="s">
        <v>131</v>
      </c>
      <c r="C138" t="s">
        <v>424</v>
      </c>
      <c r="D138" s="2">
        <v>5950000</v>
      </c>
      <c r="E138" s="5">
        <v>0.05</v>
      </c>
      <c r="F138" s="6">
        <v>297500</v>
      </c>
      <c r="G138" s="7">
        <v>565250</v>
      </c>
      <c r="H138" s="7">
        <v>6217750</v>
      </c>
      <c r="I138" s="18">
        <f>VLOOKUP(C138,'rincian DO'!$B$2:$J$296,9,0)</f>
        <v>38886</v>
      </c>
      <c r="J138" t="b">
        <f t="shared" si="9"/>
        <v>1</v>
      </c>
      <c r="K138" t="str">
        <f>VLOOKUP(C138,'rincian DO'!$B:$C,2,0)</f>
        <v>CC-004</v>
      </c>
      <c r="L138">
        <f t="shared" si="10"/>
        <v>7</v>
      </c>
      <c r="M138">
        <f t="shared" si="11"/>
        <v>2006</v>
      </c>
    </row>
    <row r="139" spans="1:13" x14ac:dyDescent="0.4">
      <c r="A139" s="1">
        <v>38922</v>
      </c>
      <c r="B139" t="s">
        <v>132</v>
      </c>
      <c r="C139" t="s">
        <v>419</v>
      </c>
      <c r="D139" s="2">
        <v>3880000</v>
      </c>
      <c r="E139" s="5">
        <v>0.05</v>
      </c>
      <c r="F139" s="6">
        <v>194000</v>
      </c>
      <c r="G139" s="7">
        <v>368600</v>
      </c>
      <c r="H139" s="7">
        <v>4054600</v>
      </c>
      <c r="I139" s="18">
        <f>VLOOKUP(C139,'rincian DO'!$B$2:$J$296,9,0)</f>
        <v>38873</v>
      </c>
      <c r="J139" t="b">
        <f t="shared" si="9"/>
        <v>1</v>
      </c>
      <c r="K139" t="str">
        <f>VLOOKUP(C139,'rincian DO'!$B:$C,2,0)</f>
        <v>CC-001</v>
      </c>
      <c r="L139">
        <f t="shared" si="10"/>
        <v>7</v>
      </c>
      <c r="M139">
        <f t="shared" si="11"/>
        <v>2006</v>
      </c>
    </row>
    <row r="140" spans="1:13" x14ac:dyDescent="0.4">
      <c r="A140" s="1">
        <v>38924</v>
      </c>
      <c r="B140" t="s">
        <v>133</v>
      </c>
      <c r="C140" t="s">
        <v>418</v>
      </c>
      <c r="D140" s="2">
        <v>3505000</v>
      </c>
      <c r="E140" s="5">
        <v>0.1</v>
      </c>
      <c r="F140" s="6">
        <v>350500</v>
      </c>
      <c r="G140" s="7">
        <v>315450</v>
      </c>
      <c r="H140" s="7">
        <v>3469950</v>
      </c>
      <c r="I140" s="18">
        <f>VLOOKUP(C140,'rincian DO'!$B$2:$J$296,9,0)</f>
        <v>38871</v>
      </c>
      <c r="J140" t="b">
        <f t="shared" si="9"/>
        <v>1</v>
      </c>
      <c r="K140" t="str">
        <f>VLOOKUP(C140,'rincian DO'!$B:$C,2,0)</f>
        <v>CC-002</v>
      </c>
      <c r="L140">
        <f t="shared" si="10"/>
        <v>7</v>
      </c>
      <c r="M140">
        <f t="shared" si="11"/>
        <v>2006</v>
      </c>
    </row>
    <row r="141" spans="1:13" x14ac:dyDescent="0.4">
      <c r="A141" s="1">
        <v>38924</v>
      </c>
      <c r="B141" t="s">
        <v>134</v>
      </c>
      <c r="C141" t="s">
        <v>440</v>
      </c>
      <c r="D141" s="2">
        <v>4710000</v>
      </c>
      <c r="E141" s="5">
        <v>0.05</v>
      </c>
      <c r="F141" s="6">
        <v>235500</v>
      </c>
      <c r="G141" s="7">
        <v>447450</v>
      </c>
      <c r="H141" s="7">
        <v>4921950</v>
      </c>
      <c r="I141" s="18">
        <f>VLOOKUP(C141,'rincian DO'!$B$2:$J$296,9,0)</f>
        <v>38908</v>
      </c>
      <c r="J141" t="b">
        <f t="shared" si="9"/>
        <v>1</v>
      </c>
      <c r="K141" t="str">
        <f>VLOOKUP(C141,'rincian DO'!$B:$C,2,0)</f>
        <v>CC-004</v>
      </c>
      <c r="L141">
        <f t="shared" si="10"/>
        <v>7</v>
      </c>
      <c r="M141">
        <f t="shared" si="11"/>
        <v>2006</v>
      </c>
    </row>
    <row r="142" spans="1:13" x14ac:dyDescent="0.4">
      <c r="A142" s="1">
        <v>38925</v>
      </c>
      <c r="B142" t="s">
        <v>135</v>
      </c>
      <c r="C142" t="s">
        <v>430</v>
      </c>
      <c r="D142" s="2">
        <v>3780000</v>
      </c>
      <c r="E142" s="5">
        <v>0.1</v>
      </c>
      <c r="F142" s="6">
        <v>378000</v>
      </c>
      <c r="G142" s="7">
        <v>340200</v>
      </c>
      <c r="H142" s="7">
        <v>3742200</v>
      </c>
      <c r="I142" s="18">
        <f>VLOOKUP(C142,'rincian DO'!$B$2:$J$296,9,0)</f>
        <v>38900</v>
      </c>
      <c r="J142" t="b">
        <f t="shared" si="9"/>
        <v>1</v>
      </c>
      <c r="K142" t="str">
        <f>VLOOKUP(C142,'rincian DO'!$B:$C,2,0)</f>
        <v>AA-005</v>
      </c>
      <c r="L142">
        <f t="shared" si="10"/>
        <v>7</v>
      </c>
      <c r="M142">
        <f t="shared" si="11"/>
        <v>2006</v>
      </c>
    </row>
    <row r="143" spans="1:13" x14ac:dyDescent="0.4">
      <c r="A143" s="1">
        <v>38927</v>
      </c>
      <c r="B143" t="s">
        <v>136</v>
      </c>
      <c r="C143" t="s">
        <v>422</v>
      </c>
      <c r="D143" s="2">
        <v>6210000</v>
      </c>
      <c r="E143" s="5">
        <v>0.1</v>
      </c>
      <c r="F143" s="6">
        <v>621000</v>
      </c>
      <c r="G143" s="7">
        <v>558900</v>
      </c>
      <c r="H143" s="7">
        <v>6147900</v>
      </c>
      <c r="I143" s="18">
        <f>VLOOKUP(C143,'rincian DO'!$B$2:$J$296,9,0)</f>
        <v>38882</v>
      </c>
      <c r="J143" t="b">
        <f t="shared" si="9"/>
        <v>1</v>
      </c>
      <c r="K143" t="str">
        <f>VLOOKUP(C143,'rincian DO'!$B:$C,2,0)</f>
        <v>CC-002</v>
      </c>
      <c r="L143">
        <f t="shared" si="10"/>
        <v>7</v>
      </c>
      <c r="M143">
        <f t="shared" si="11"/>
        <v>2006</v>
      </c>
    </row>
    <row r="144" spans="1:13" x14ac:dyDescent="0.4">
      <c r="A144" s="1">
        <v>38928</v>
      </c>
      <c r="B144" t="s">
        <v>137</v>
      </c>
      <c r="C144" t="s">
        <v>453</v>
      </c>
      <c r="D144" s="2">
        <v>4580000</v>
      </c>
      <c r="E144" s="5">
        <v>0.05</v>
      </c>
      <c r="F144" s="6">
        <v>229000</v>
      </c>
      <c r="G144" s="7">
        <v>435100</v>
      </c>
      <c r="H144" s="7">
        <v>4786100</v>
      </c>
      <c r="I144" s="18">
        <f>VLOOKUP(C144,'rincian DO'!$B$2:$J$296,9,0)</f>
        <v>38920</v>
      </c>
      <c r="J144" t="b">
        <f t="shared" si="9"/>
        <v>1</v>
      </c>
      <c r="K144" t="str">
        <f>VLOOKUP(C144,'rincian DO'!$B:$C,2,0)</f>
        <v>CC-003</v>
      </c>
      <c r="L144">
        <f t="shared" si="10"/>
        <v>7</v>
      </c>
      <c r="M144">
        <f t="shared" si="11"/>
        <v>2006</v>
      </c>
    </row>
    <row r="145" spans="1:13" x14ac:dyDescent="0.4">
      <c r="A145" s="1">
        <v>38929</v>
      </c>
      <c r="B145" t="s">
        <v>138</v>
      </c>
      <c r="C145" t="s">
        <v>455</v>
      </c>
      <c r="D145" s="2">
        <v>5535000</v>
      </c>
      <c r="E145" s="5">
        <v>0.05</v>
      </c>
      <c r="F145" s="6">
        <v>276750</v>
      </c>
      <c r="G145" s="7">
        <v>525825</v>
      </c>
      <c r="H145" s="7">
        <v>5784075</v>
      </c>
      <c r="I145" s="18">
        <f>VLOOKUP(C145,'rincian DO'!$B$2:$J$296,9,0)</f>
        <v>38926</v>
      </c>
      <c r="J145" t="b">
        <f t="shared" si="9"/>
        <v>1</v>
      </c>
      <c r="K145" t="str">
        <f>VLOOKUP(C145,'rincian DO'!$B:$C,2,0)</f>
        <v>BB-004</v>
      </c>
      <c r="L145">
        <f t="shared" si="10"/>
        <v>7</v>
      </c>
      <c r="M145">
        <f t="shared" si="11"/>
        <v>2006</v>
      </c>
    </row>
    <row r="146" spans="1:13" x14ac:dyDescent="0.4">
      <c r="A146" s="1">
        <v>38930</v>
      </c>
      <c r="B146" t="s">
        <v>139</v>
      </c>
      <c r="C146" t="s">
        <v>426</v>
      </c>
      <c r="D146" s="2">
        <v>4160000</v>
      </c>
      <c r="E146" s="5">
        <v>0.05</v>
      </c>
      <c r="F146" s="6">
        <v>208000</v>
      </c>
      <c r="G146" s="7">
        <v>395200</v>
      </c>
      <c r="H146" s="7">
        <v>4347200</v>
      </c>
      <c r="I146" s="18">
        <f>VLOOKUP(C146,'rincian DO'!$B$2:$J$296,9,0)</f>
        <v>38888</v>
      </c>
      <c r="J146" t="b">
        <f t="shared" si="9"/>
        <v>1</v>
      </c>
      <c r="K146" t="str">
        <f>VLOOKUP(C146,'rincian DO'!$B:$C,2,0)</f>
        <v>AA-001</v>
      </c>
      <c r="L146">
        <f t="shared" si="10"/>
        <v>8</v>
      </c>
      <c r="M146">
        <f t="shared" si="11"/>
        <v>2006</v>
      </c>
    </row>
    <row r="147" spans="1:13" x14ac:dyDescent="0.4">
      <c r="A147" s="1">
        <v>38933</v>
      </c>
      <c r="B147" t="s">
        <v>140</v>
      </c>
      <c r="C147" t="s">
        <v>435</v>
      </c>
      <c r="D147" s="2">
        <v>2930000</v>
      </c>
      <c r="E147" s="5">
        <v>0.05</v>
      </c>
      <c r="F147" s="6">
        <v>146500</v>
      </c>
      <c r="G147" s="7">
        <v>278350</v>
      </c>
      <c r="H147" s="7">
        <v>3061850</v>
      </c>
      <c r="I147" s="18">
        <f>VLOOKUP(C147,'rincian DO'!$B$2:$J$296,9,0)</f>
        <v>38904</v>
      </c>
      <c r="J147" t="b">
        <f t="shared" si="9"/>
        <v>1</v>
      </c>
      <c r="K147" t="str">
        <f>VLOOKUP(C147,'rincian DO'!$B:$C,2,0)</f>
        <v>BB-001</v>
      </c>
      <c r="L147">
        <f t="shared" si="10"/>
        <v>8</v>
      </c>
      <c r="M147">
        <f t="shared" si="11"/>
        <v>2006</v>
      </c>
    </row>
    <row r="148" spans="1:13" x14ac:dyDescent="0.4">
      <c r="A148" s="1">
        <v>38934</v>
      </c>
      <c r="B148" t="s">
        <v>141</v>
      </c>
      <c r="C148" t="s">
        <v>452</v>
      </c>
      <c r="D148" s="2">
        <v>2900000</v>
      </c>
      <c r="E148" s="5">
        <v>0.05</v>
      </c>
      <c r="F148" s="6">
        <v>145000</v>
      </c>
      <c r="G148" s="7">
        <v>275500</v>
      </c>
      <c r="H148" s="7">
        <v>3030500</v>
      </c>
      <c r="I148" s="18">
        <f>VLOOKUP(C148,'rincian DO'!$B$2:$J$296,9,0)</f>
        <v>38919</v>
      </c>
      <c r="J148" t="b">
        <f t="shared" si="9"/>
        <v>1</v>
      </c>
      <c r="K148" t="str">
        <f>VLOOKUP(C148,'rincian DO'!$B:$C,2,0)</f>
        <v>AA-001</v>
      </c>
      <c r="L148">
        <f t="shared" si="10"/>
        <v>8</v>
      </c>
      <c r="M148">
        <f t="shared" si="11"/>
        <v>2006</v>
      </c>
    </row>
    <row r="149" spans="1:13" x14ac:dyDescent="0.4">
      <c r="A149" s="1">
        <v>38935</v>
      </c>
      <c r="B149" t="s">
        <v>142</v>
      </c>
      <c r="C149" t="s">
        <v>437</v>
      </c>
      <c r="D149" s="2">
        <v>5175000</v>
      </c>
      <c r="E149" s="5">
        <v>7.0000000000000007E-2</v>
      </c>
      <c r="F149" s="6">
        <v>362250</v>
      </c>
      <c r="G149" s="7">
        <v>481275</v>
      </c>
      <c r="H149" s="7">
        <v>5294025</v>
      </c>
      <c r="I149" s="18">
        <f>VLOOKUP(C149,'rincian DO'!$B$2:$J$296,9,0)</f>
        <v>38905</v>
      </c>
      <c r="J149" t="b">
        <f t="shared" si="9"/>
        <v>1</v>
      </c>
      <c r="K149" t="str">
        <f>VLOOKUP(C149,'rincian DO'!$B:$C,2,0)</f>
        <v>CC-003</v>
      </c>
      <c r="L149">
        <f t="shared" si="10"/>
        <v>8</v>
      </c>
      <c r="M149">
        <f t="shared" si="11"/>
        <v>2006</v>
      </c>
    </row>
    <row r="150" spans="1:13" x14ac:dyDescent="0.4">
      <c r="A150" s="1">
        <v>38938</v>
      </c>
      <c r="B150" t="s">
        <v>143</v>
      </c>
      <c r="C150" t="s">
        <v>432</v>
      </c>
      <c r="D150" s="2">
        <v>3325000</v>
      </c>
      <c r="E150" s="5">
        <v>0.05</v>
      </c>
      <c r="F150" s="6">
        <v>166250</v>
      </c>
      <c r="G150" s="7">
        <v>315875</v>
      </c>
      <c r="H150" s="7">
        <v>3474625</v>
      </c>
      <c r="I150" s="18">
        <f>VLOOKUP(C150,'rincian DO'!$B$2:$J$296,9,0)</f>
        <v>38901</v>
      </c>
      <c r="J150" t="b">
        <f t="shared" si="9"/>
        <v>1</v>
      </c>
      <c r="K150" t="str">
        <f>VLOOKUP(C150,'rincian DO'!$B:$C,2,0)</f>
        <v>CC-001</v>
      </c>
      <c r="L150">
        <f t="shared" si="10"/>
        <v>8</v>
      </c>
      <c r="M150">
        <f t="shared" si="11"/>
        <v>2006</v>
      </c>
    </row>
    <row r="151" spans="1:13" x14ac:dyDescent="0.4">
      <c r="A151" s="1">
        <v>38939</v>
      </c>
      <c r="B151" t="s">
        <v>144</v>
      </c>
      <c r="C151" t="s">
        <v>445</v>
      </c>
      <c r="D151" s="2">
        <v>5550000</v>
      </c>
      <c r="E151" s="5">
        <v>0.1</v>
      </c>
      <c r="F151" s="6">
        <v>555000</v>
      </c>
      <c r="G151" s="7">
        <v>499500</v>
      </c>
      <c r="H151" s="7">
        <v>5494500</v>
      </c>
      <c r="I151" s="18">
        <f>VLOOKUP(C151,'rincian DO'!$B$2:$J$296,9,0)</f>
        <v>38911</v>
      </c>
      <c r="J151" t="b">
        <f t="shared" si="9"/>
        <v>1</v>
      </c>
      <c r="K151" t="str">
        <f>VLOOKUP(C151,'rincian DO'!$B:$C,2,0)</f>
        <v>AA-003</v>
      </c>
      <c r="L151">
        <f t="shared" si="10"/>
        <v>8</v>
      </c>
      <c r="M151">
        <f t="shared" si="11"/>
        <v>2006</v>
      </c>
    </row>
    <row r="152" spans="1:13" x14ac:dyDescent="0.4">
      <c r="A152" s="1">
        <v>38940</v>
      </c>
      <c r="B152" t="s">
        <v>145</v>
      </c>
      <c r="C152" t="s">
        <v>457</v>
      </c>
      <c r="D152" s="2">
        <v>5195000</v>
      </c>
      <c r="E152" s="5">
        <v>0.1</v>
      </c>
      <c r="F152" s="6">
        <v>519500</v>
      </c>
      <c r="G152" s="7">
        <v>467550</v>
      </c>
      <c r="H152" s="7">
        <v>5143050</v>
      </c>
      <c r="I152" s="18">
        <f>VLOOKUP(C152,'rincian DO'!$B$2:$J$296,9,0)</f>
        <v>38929</v>
      </c>
      <c r="J152" t="b">
        <f t="shared" si="9"/>
        <v>1</v>
      </c>
      <c r="K152" t="str">
        <f>VLOOKUP(C152,'rincian DO'!$B:$C,2,0)</f>
        <v>CC-002</v>
      </c>
      <c r="L152">
        <f t="shared" si="10"/>
        <v>8</v>
      </c>
      <c r="M152">
        <f t="shared" si="11"/>
        <v>2006</v>
      </c>
    </row>
    <row r="153" spans="1:13" x14ac:dyDescent="0.4">
      <c r="A153" s="1">
        <v>38943</v>
      </c>
      <c r="B153" t="s">
        <v>146</v>
      </c>
      <c r="C153" t="s">
        <v>449</v>
      </c>
      <c r="D153" s="2">
        <v>5225000</v>
      </c>
      <c r="E153" s="5">
        <v>0.05</v>
      </c>
      <c r="F153" s="6">
        <v>261250</v>
      </c>
      <c r="G153" s="7">
        <v>496375</v>
      </c>
      <c r="H153" s="7">
        <v>5460125</v>
      </c>
      <c r="I153" s="18">
        <f>VLOOKUP(C153,'rincian DO'!$B$2:$J$296,9,0)</f>
        <v>38917</v>
      </c>
      <c r="J153" t="b">
        <f t="shared" si="9"/>
        <v>1</v>
      </c>
      <c r="K153" t="str">
        <f>VLOOKUP(C153,'rincian DO'!$B:$C,2,0)</f>
        <v>CC-001</v>
      </c>
      <c r="L153">
        <f t="shared" si="10"/>
        <v>8</v>
      </c>
      <c r="M153">
        <f t="shared" si="11"/>
        <v>2006</v>
      </c>
    </row>
    <row r="154" spans="1:13" x14ac:dyDescent="0.4">
      <c r="A154" s="1">
        <v>38944</v>
      </c>
      <c r="B154" t="s">
        <v>147</v>
      </c>
      <c r="C154" t="s">
        <v>438</v>
      </c>
      <c r="D154" s="2">
        <v>4905000</v>
      </c>
      <c r="E154" s="5">
        <v>7.0000000000000007E-2</v>
      </c>
      <c r="F154" s="6">
        <v>343350</v>
      </c>
      <c r="G154" s="7">
        <v>456165</v>
      </c>
      <c r="H154" s="7">
        <v>5017815</v>
      </c>
      <c r="I154" s="18">
        <f>VLOOKUP(C154,'rincian DO'!$B$2:$J$296,9,0)</f>
        <v>38905</v>
      </c>
      <c r="J154" t="b">
        <f t="shared" si="9"/>
        <v>1</v>
      </c>
      <c r="K154" t="str">
        <f>VLOOKUP(C154,'rincian DO'!$B:$C,2,0)</f>
        <v>BB-003</v>
      </c>
      <c r="L154">
        <f t="shared" si="10"/>
        <v>8</v>
      </c>
      <c r="M154">
        <f t="shared" si="11"/>
        <v>2006</v>
      </c>
    </row>
    <row r="155" spans="1:13" x14ac:dyDescent="0.4">
      <c r="A155" s="1">
        <v>38944</v>
      </c>
      <c r="B155" t="s">
        <v>148</v>
      </c>
      <c r="C155" t="s">
        <v>463</v>
      </c>
      <c r="D155" s="2">
        <v>4395000</v>
      </c>
      <c r="E155" s="5">
        <v>0.1</v>
      </c>
      <c r="F155" s="6">
        <v>439500</v>
      </c>
      <c r="G155" s="7">
        <v>395550</v>
      </c>
      <c r="H155" s="7">
        <v>4351050</v>
      </c>
      <c r="I155" s="18">
        <f>VLOOKUP(C155,'rincian DO'!$B$2:$J$296,9,0)</f>
        <v>38941</v>
      </c>
      <c r="J155" t="b">
        <f t="shared" si="9"/>
        <v>1</v>
      </c>
      <c r="K155" t="str">
        <f>VLOOKUP(C155,'rincian DO'!$B:$C,2,0)</f>
        <v>AA-003</v>
      </c>
      <c r="L155">
        <f t="shared" si="10"/>
        <v>8</v>
      </c>
      <c r="M155">
        <f t="shared" si="11"/>
        <v>2006</v>
      </c>
    </row>
    <row r="156" spans="1:13" x14ac:dyDescent="0.4">
      <c r="A156" s="1">
        <v>38947</v>
      </c>
      <c r="B156" t="s">
        <v>149</v>
      </c>
      <c r="C156" t="s">
        <v>462</v>
      </c>
      <c r="D156" s="2">
        <v>5395000</v>
      </c>
      <c r="E156" s="5">
        <v>0.1</v>
      </c>
      <c r="F156" s="6">
        <v>539500</v>
      </c>
      <c r="G156" s="7">
        <v>485550</v>
      </c>
      <c r="H156" s="7">
        <v>5341050</v>
      </c>
      <c r="I156" s="18">
        <f>VLOOKUP(C156,'rincian DO'!$B$2:$J$296,9,0)</f>
        <v>38938</v>
      </c>
      <c r="J156" t="b">
        <f t="shared" si="9"/>
        <v>1</v>
      </c>
      <c r="K156" t="str">
        <f>VLOOKUP(C156,'rincian DO'!$B:$C,2,0)</f>
        <v>AA-005</v>
      </c>
      <c r="L156">
        <f t="shared" si="10"/>
        <v>8</v>
      </c>
      <c r="M156">
        <f t="shared" si="11"/>
        <v>2006</v>
      </c>
    </row>
    <row r="157" spans="1:13" x14ac:dyDescent="0.4">
      <c r="A157" s="1">
        <v>38949</v>
      </c>
      <c r="B157" t="s">
        <v>150</v>
      </c>
      <c r="C157" t="s">
        <v>431</v>
      </c>
      <c r="D157" s="2">
        <v>3025000</v>
      </c>
      <c r="E157" s="5">
        <v>0.1</v>
      </c>
      <c r="F157" s="6">
        <v>302500</v>
      </c>
      <c r="G157" s="7">
        <v>272250</v>
      </c>
      <c r="H157" s="7">
        <v>2994750</v>
      </c>
      <c r="I157" s="18">
        <f>VLOOKUP(C157,'rincian DO'!$B$2:$J$296,9,0)</f>
        <v>38900</v>
      </c>
      <c r="J157" t="b">
        <f t="shared" si="9"/>
        <v>1</v>
      </c>
      <c r="K157" t="str">
        <f>VLOOKUP(C157,'rincian DO'!$B:$C,2,0)</f>
        <v>CC-002</v>
      </c>
      <c r="L157">
        <f t="shared" si="10"/>
        <v>8</v>
      </c>
      <c r="M157">
        <f t="shared" si="11"/>
        <v>2006</v>
      </c>
    </row>
    <row r="158" spans="1:13" x14ac:dyDescent="0.4">
      <c r="A158" s="1">
        <v>38950</v>
      </c>
      <c r="B158" t="s">
        <v>151</v>
      </c>
      <c r="C158" t="s">
        <v>439</v>
      </c>
      <c r="D158" s="2">
        <v>3660000</v>
      </c>
      <c r="E158" s="5">
        <v>0.05</v>
      </c>
      <c r="F158" s="6">
        <v>183000</v>
      </c>
      <c r="G158" s="7">
        <v>347700</v>
      </c>
      <c r="H158" s="7">
        <v>3824700</v>
      </c>
      <c r="I158" s="18">
        <f>VLOOKUP(C158,'rincian DO'!$B$2:$J$296,9,0)</f>
        <v>38906</v>
      </c>
      <c r="J158" t="b">
        <f t="shared" si="9"/>
        <v>1</v>
      </c>
      <c r="K158" t="str">
        <f>VLOOKUP(C158,'rincian DO'!$B:$C,2,0)</f>
        <v>AA-001</v>
      </c>
      <c r="L158">
        <f t="shared" si="10"/>
        <v>8</v>
      </c>
      <c r="M158">
        <f t="shared" si="11"/>
        <v>2006</v>
      </c>
    </row>
    <row r="159" spans="1:13" x14ac:dyDescent="0.4">
      <c r="A159" s="1">
        <v>38951</v>
      </c>
      <c r="B159" t="s">
        <v>152</v>
      </c>
      <c r="C159" t="s">
        <v>443</v>
      </c>
      <c r="D159" s="2">
        <v>4705000</v>
      </c>
      <c r="E159" s="5">
        <v>7.0000000000000007E-2</v>
      </c>
      <c r="F159" s="6">
        <v>329350</v>
      </c>
      <c r="G159" s="7">
        <v>437565</v>
      </c>
      <c r="H159" s="7">
        <v>4813215</v>
      </c>
      <c r="I159" s="18">
        <f>VLOOKUP(C159,'rincian DO'!$B$2:$J$296,9,0)</f>
        <v>38910</v>
      </c>
      <c r="J159" t="b">
        <f t="shared" si="9"/>
        <v>1</v>
      </c>
      <c r="K159" t="str">
        <f>VLOOKUP(C159,'rincian DO'!$B:$C,2,0)</f>
        <v>BB-003</v>
      </c>
      <c r="L159">
        <f t="shared" si="10"/>
        <v>8</v>
      </c>
      <c r="M159">
        <f t="shared" si="11"/>
        <v>2006</v>
      </c>
    </row>
    <row r="160" spans="1:13" x14ac:dyDescent="0.4">
      <c r="A160" s="1">
        <v>38953</v>
      </c>
      <c r="B160" t="s">
        <v>153</v>
      </c>
      <c r="C160" t="s">
        <v>434</v>
      </c>
      <c r="D160" s="2">
        <v>5050000</v>
      </c>
      <c r="E160" s="5">
        <v>0.05</v>
      </c>
      <c r="F160" s="6">
        <v>252500</v>
      </c>
      <c r="G160" s="7">
        <v>479750</v>
      </c>
      <c r="H160" s="7">
        <v>5277250</v>
      </c>
      <c r="I160" s="18">
        <f>VLOOKUP(C160,'rincian DO'!$B$2:$J$296,9,0)</f>
        <v>38902</v>
      </c>
      <c r="J160" t="b">
        <f t="shared" si="9"/>
        <v>1</v>
      </c>
      <c r="K160" t="str">
        <f>VLOOKUP(C160,'rincian DO'!$B:$C,2,0)</f>
        <v>AA-004</v>
      </c>
      <c r="L160">
        <f t="shared" si="10"/>
        <v>8</v>
      </c>
      <c r="M160">
        <f t="shared" si="11"/>
        <v>2006</v>
      </c>
    </row>
    <row r="161" spans="1:13" x14ac:dyDescent="0.4">
      <c r="A161" s="1">
        <v>38954</v>
      </c>
      <c r="B161" t="s">
        <v>154</v>
      </c>
      <c r="C161" t="s">
        <v>456</v>
      </c>
      <c r="D161" s="2">
        <v>4970000</v>
      </c>
      <c r="E161" s="5">
        <v>0.05</v>
      </c>
      <c r="F161" s="6">
        <v>248500</v>
      </c>
      <c r="G161" s="7">
        <v>472150</v>
      </c>
      <c r="H161" s="7">
        <v>5193650</v>
      </c>
      <c r="I161" s="18">
        <f>VLOOKUP(C161,'rincian DO'!$B$2:$J$296,9,0)</f>
        <v>38928</v>
      </c>
      <c r="J161" t="b">
        <f t="shared" si="9"/>
        <v>1</v>
      </c>
      <c r="K161" t="str">
        <f>VLOOKUP(C161,'rincian DO'!$B:$C,2,0)</f>
        <v>AA-001</v>
      </c>
      <c r="L161">
        <f t="shared" si="10"/>
        <v>8</v>
      </c>
      <c r="M161">
        <f t="shared" si="11"/>
        <v>2006</v>
      </c>
    </row>
    <row r="162" spans="1:13" x14ac:dyDescent="0.4">
      <c r="A162" s="1">
        <v>38954</v>
      </c>
      <c r="B162" t="s">
        <v>155</v>
      </c>
      <c r="C162" t="s">
        <v>450</v>
      </c>
      <c r="D162" s="2">
        <v>4890000</v>
      </c>
      <c r="E162" s="5">
        <v>7.0000000000000007E-2</v>
      </c>
      <c r="F162" s="6">
        <v>342300</v>
      </c>
      <c r="G162" s="7">
        <v>454770</v>
      </c>
      <c r="H162" s="7">
        <v>5002470</v>
      </c>
      <c r="I162" s="18">
        <f>VLOOKUP(C162,'rincian DO'!$B$2:$J$296,9,0)</f>
        <v>38917</v>
      </c>
      <c r="J162" t="b">
        <f t="shared" si="9"/>
        <v>1</v>
      </c>
      <c r="K162" t="str">
        <f>VLOOKUP(C162,'rincian DO'!$B:$C,2,0)</f>
        <v>BB-002</v>
      </c>
      <c r="L162">
        <f t="shared" si="10"/>
        <v>8</v>
      </c>
      <c r="M162">
        <f t="shared" si="11"/>
        <v>2006</v>
      </c>
    </row>
    <row r="163" spans="1:13" x14ac:dyDescent="0.4">
      <c r="A163" s="1">
        <v>38957</v>
      </c>
      <c r="B163" t="s">
        <v>156</v>
      </c>
      <c r="C163" t="s">
        <v>469</v>
      </c>
      <c r="D163" s="2">
        <v>2320000</v>
      </c>
      <c r="E163" s="5">
        <v>0.05</v>
      </c>
      <c r="F163" s="6">
        <v>116000</v>
      </c>
      <c r="G163" s="7">
        <v>220400</v>
      </c>
      <c r="H163" s="7">
        <v>2424400</v>
      </c>
      <c r="I163" s="18">
        <f>VLOOKUP(C163,'rincian DO'!$B$2:$J$296,9,0)</f>
        <v>38946</v>
      </c>
      <c r="J163" t="b">
        <f t="shared" si="9"/>
        <v>1</v>
      </c>
      <c r="K163" t="str">
        <f>VLOOKUP(C163,'rincian DO'!$B:$C,2,0)</f>
        <v>AA-002</v>
      </c>
      <c r="L163">
        <f t="shared" si="10"/>
        <v>8</v>
      </c>
      <c r="M163">
        <f t="shared" si="11"/>
        <v>2006</v>
      </c>
    </row>
    <row r="164" spans="1:13" x14ac:dyDescent="0.4">
      <c r="A164" s="1">
        <v>38959</v>
      </c>
      <c r="B164" t="s">
        <v>157</v>
      </c>
      <c r="C164" t="s">
        <v>473</v>
      </c>
      <c r="D164" s="2">
        <v>3610000</v>
      </c>
      <c r="E164" s="5">
        <v>0.05</v>
      </c>
      <c r="F164" s="6">
        <v>180500</v>
      </c>
      <c r="G164" s="7">
        <v>342950</v>
      </c>
      <c r="H164" s="7">
        <v>3772450</v>
      </c>
      <c r="I164" s="18">
        <f>VLOOKUP(C164,'rincian DO'!$B$2:$J$296,9,0)</f>
        <v>38953</v>
      </c>
      <c r="J164" t="b">
        <f t="shared" si="9"/>
        <v>1</v>
      </c>
      <c r="K164" t="str">
        <f>VLOOKUP(C164,'rincian DO'!$B:$C,2,0)</f>
        <v>CC-001</v>
      </c>
      <c r="L164">
        <f t="shared" si="10"/>
        <v>8</v>
      </c>
      <c r="M164">
        <f t="shared" si="11"/>
        <v>2006</v>
      </c>
    </row>
    <row r="165" spans="1:13" x14ac:dyDescent="0.4">
      <c r="A165" s="1">
        <v>38959</v>
      </c>
      <c r="B165" t="s">
        <v>158</v>
      </c>
      <c r="C165" t="s">
        <v>461</v>
      </c>
      <c r="D165" s="2">
        <v>5115000</v>
      </c>
      <c r="E165" s="5">
        <v>0.05</v>
      </c>
      <c r="F165" s="6">
        <v>255750</v>
      </c>
      <c r="G165" s="7">
        <v>485925</v>
      </c>
      <c r="H165" s="7">
        <v>5345175</v>
      </c>
      <c r="I165" s="18">
        <f>VLOOKUP(C165,'rincian DO'!$B$2:$J$296,9,0)</f>
        <v>38935</v>
      </c>
      <c r="J165" t="b">
        <f t="shared" si="9"/>
        <v>1</v>
      </c>
      <c r="K165" t="str">
        <f>VLOOKUP(C165,'rincian DO'!$B:$C,2,0)</f>
        <v>CC-003</v>
      </c>
      <c r="L165">
        <f t="shared" si="10"/>
        <v>8</v>
      </c>
      <c r="M165">
        <f t="shared" si="11"/>
        <v>2006</v>
      </c>
    </row>
    <row r="166" spans="1:13" x14ac:dyDescent="0.4">
      <c r="A166" s="1">
        <v>38961</v>
      </c>
      <c r="B166" t="s">
        <v>159</v>
      </c>
      <c r="C166" t="s">
        <v>436</v>
      </c>
      <c r="D166" s="2">
        <v>4600000</v>
      </c>
      <c r="E166" s="5">
        <v>0.1</v>
      </c>
      <c r="F166" s="6">
        <v>460000</v>
      </c>
      <c r="G166" s="7">
        <v>414000</v>
      </c>
      <c r="H166" s="7">
        <v>4554000</v>
      </c>
      <c r="I166" s="18">
        <f>VLOOKUP(C166,'rincian DO'!$B$2:$J$296,9,0)</f>
        <v>38904</v>
      </c>
      <c r="J166" t="b">
        <f t="shared" si="9"/>
        <v>1</v>
      </c>
      <c r="K166" t="str">
        <f>VLOOKUP(C166,'rincian DO'!$B:$C,2,0)</f>
        <v>AA-004</v>
      </c>
      <c r="L166">
        <f t="shared" si="10"/>
        <v>9</v>
      </c>
      <c r="M166">
        <f t="shared" si="11"/>
        <v>2006</v>
      </c>
    </row>
    <row r="167" spans="1:13" x14ac:dyDescent="0.4">
      <c r="A167" s="1">
        <v>38964</v>
      </c>
      <c r="B167" t="s">
        <v>160</v>
      </c>
      <c r="C167" t="s">
        <v>451</v>
      </c>
      <c r="D167" s="2">
        <v>3395000</v>
      </c>
      <c r="E167" s="5">
        <v>0.1</v>
      </c>
      <c r="F167" s="6">
        <v>339500</v>
      </c>
      <c r="G167" s="7">
        <v>305550</v>
      </c>
      <c r="H167" s="7">
        <v>3361050</v>
      </c>
      <c r="I167" s="18">
        <f>VLOOKUP(C167,'rincian DO'!$B$2:$J$296,9,0)</f>
        <v>38918</v>
      </c>
      <c r="J167" t="b">
        <f t="shared" si="9"/>
        <v>1</v>
      </c>
      <c r="K167" t="str">
        <f>VLOOKUP(C167,'rincian DO'!$B:$C,2,0)</f>
        <v>AA-004</v>
      </c>
      <c r="L167">
        <f t="shared" si="10"/>
        <v>9</v>
      </c>
      <c r="M167">
        <f t="shared" si="11"/>
        <v>2006</v>
      </c>
    </row>
    <row r="168" spans="1:13" x14ac:dyDescent="0.4">
      <c r="A168" s="1">
        <v>38964</v>
      </c>
      <c r="B168" t="s">
        <v>161</v>
      </c>
      <c r="C168" t="s">
        <v>447</v>
      </c>
      <c r="D168" s="2">
        <v>4360000</v>
      </c>
      <c r="E168" s="5">
        <v>0.05</v>
      </c>
      <c r="F168" s="6">
        <v>218000</v>
      </c>
      <c r="G168" s="7">
        <v>414200</v>
      </c>
      <c r="H168" s="7">
        <v>4556200</v>
      </c>
      <c r="I168" s="18">
        <f>VLOOKUP(C168,'rincian DO'!$B$2:$J$296,9,0)</f>
        <v>38913</v>
      </c>
      <c r="J168" t="b">
        <f t="shared" si="9"/>
        <v>1</v>
      </c>
      <c r="K168" t="str">
        <f>VLOOKUP(C168,'rincian DO'!$B:$C,2,0)</f>
        <v>CC-001</v>
      </c>
      <c r="L168">
        <f t="shared" si="10"/>
        <v>9</v>
      </c>
      <c r="M168">
        <f t="shared" si="11"/>
        <v>2006</v>
      </c>
    </row>
    <row r="169" spans="1:13" x14ac:dyDescent="0.4">
      <c r="A169" s="1">
        <v>38967</v>
      </c>
      <c r="B169" t="s">
        <v>162</v>
      </c>
      <c r="C169" t="s">
        <v>467</v>
      </c>
      <c r="D169" s="2">
        <v>2915000</v>
      </c>
      <c r="E169" s="5">
        <v>0.05</v>
      </c>
      <c r="F169" s="6">
        <v>145750</v>
      </c>
      <c r="G169" s="7">
        <v>276925</v>
      </c>
      <c r="H169" s="7">
        <v>3046175</v>
      </c>
      <c r="I169" s="18">
        <f>VLOOKUP(C169,'rincian DO'!$B$2:$J$296,9,0)</f>
        <v>38943</v>
      </c>
      <c r="J169" t="b">
        <f t="shared" si="9"/>
        <v>1</v>
      </c>
      <c r="K169" t="str">
        <f>VLOOKUP(C169,'rincian DO'!$B:$C,2,0)</f>
        <v>CC-001</v>
      </c>
      <c r="L169">
        <f t="shared" si="10"/>
        <v>9</v>
      </c>
      <c r="M169">
        <f t="shared" si="11"/>
        <v>2006</v>
      </c>
    </row>
    <row r="170" spans="1:13" x14ac:dyDescent="0.4">
      <c r="A170" s="1">
        <v>38969</v>
      </c>
      <c r="B170" t="s">
        <v>163</v>
      </c>
      <c r="C170" t="s">
        <v>470</v>
      </c>
      <c r="D170" s="2">
        <v>5270000</v>
      </c>
      <c r="E170" s="5">
        <v>0.05</v>
      </c>
      <c r="F170" s="6">
        <v>263500</v>
      </c>
      <c r="G170" s="7">
        <v>500650</v>
      </c>
      <c r="H170" s="7">
        <v>5507150</v>
      </c>
      <c r="I170" s="18">
        <f>VLOOKUP(C170,'rincian DO'!$B$2:$J$296,9,0)</f>
        <v>38949</v>
      </c>
      <c r="J170" t="b">
        <f t="shared" si="9"/>
        <v>1</v>
      </c>
      <c r="K170" t="str">
        <f>VLOOKUP(C170,'rincian DO'!$B:$C,2,0)</f>
        <v>BB-001</v>
      </c>
      <c r="L170">
        <f t="shared" si="10"/>
        <v>9</v>
      </c>
      <c r="M170">
        <f t="shared" si="11"/>
        <v>2006</v>
      </c>
    </row>
    <row r="171" spans="1:13" x14ac:dyDescent="0.4">
      <c r="A171" s="1">
        <v>38969</v>
      </c>
      <c r="B171" t="s">
        <v>164</v>
      </c>
      <c r="C171" t="s">
        <v>459</v>
      </c>
      <c r="D171" s="2">
        <v>4315000</v>
      </c>
      <c r="E171" s="5">
        <v>0.1</v>
      </c>
      <c r="F171" s="6">
        <v>431500</v>
      </c>
      <c r="G171" s="7">
        <v>388350</v>
      </c>
      <c r="H171" s="7">
        <v>4271850</v>
      </c>
      <c r="I171" s="18">
        <f>VLOOKUP(C171,'rincian DO'!$B$2:$J$296,9,0)</f>
        <v>38932</v>
      </c>
      <c r="J171" t="b">
        <f t="shared" si="9"/>
        <v>1</v>
      </c>
      <c r="K171" t="str">
        <f>VLOOKUP(C171,'rincian DO'!$B:$C,2,0)</f>
        <v>AA-005</v>
      </c>
      <c r="L171">
        <f t="shared" si="10"/>
        <v>9</v>
      </c>
      <c r="M171">
        <f t="shared" si="11"/>
        <v>2006</v>
      </c>
    </row>
    <row r="172" spans="1:13" x14ac:dyDescent="0.4">
      <c r="A172" s="1">
        <v>38970</v>
      </c>
      <c r="B172" t="s">
        <v>165</v>
      </c>
      <c r="C172" t="s">
        <v>487</v>
      </c>
      <c r="D172" s="2">
        <v>3740000</v>
      </c>
      <c r="E172" s="5">
        <v>0.05</v>
      </c>
      <c r="F172" s="6">
        <v>187000</v>
      </c>
      <c r="G172" s="7">
        <v>355300</v>
      </c>
      <c r="H172" s="7">
        <v>3908300</v>
      </c>
      <c r="I172" s="18">
        <f>VLOOKUP(C172,'rincian DO'!$B$2:$J$296,9,0)</f>
        <v>38969</v>
      </c>
      <c r="J172" t="b">
        <f t="shared" si="9"/>
        <v>1</v>
      </c>
      <c r="K172" t="str">
        <f>VLOOKUP(C172,'rincian DO'!$B:$C,2,0)</f>
        <v>BB-001</v>
      </c>
      <c r="L172">
        <f t="shared" si="10"/>
        <v>9</v>
      </c>
      <c r="M172">
        <f t="shared" si="11"/>
        <v>2006</v>
      </c>
    </row>
    <row r="173" spans="1:13" x14ac:dyDescent="0.4">
      <c r="A173" s="1">
        <v>38971</v>
      </c>
      <c r="B173" t="s">
        <v>166</v>
      </c>
      <c r="C173" t="s">
        <v>446</v>
      </c>
      <c r="D173" s="2">
        <v>3580000</v>
      </c>
      <c r="E173" s="5">
        <v>7.0000000000000007E-2</v>
      </c>
      <c r="F173" s="6">
        <v>250600</v>
      </c>
      <c r="G173" s="7">
        <v>332940</v>
      </c>
      <c r="H173" s="7">
        <v>3662340</v>
      </c>
      <c r="I173" s="18">
        <f>VLOOKUP(C173,'rincian DO'!$B$2:$J$296,9,0)</f>
        <v>38911</v>
      </c>
      <c r="J173" t="b">
        <f t="shared" si="9"/>
        <v>1</v>
      </c>
      <c r="K173" t="str">
        <f>VLOOKUP(C173,'rincian DO'!$B:$C,2,0)</f>
        <v>AA-001</v>
      </c>
      <c r="L173">
        <f t="shared" si="10"/>
        <v>9</v>
      </c>
      <c r="M173">
        <f t="shared" si="11"/>
        <v>2006</v>
      </c>
    </row>
    <row r="174" spans="1:13" x14ac:dyDescent="0.4">
      <c r="A174" s="1">
        <v>38972</v>
      </c>
      <c r="B174" t="s">
        <v>167</v>
      </c>
      <c r="C174" t="s">
        <v>488</v>
      </c>
      <c r="D174" s="2">
        <v>4840000</v>
      </c>
      <c r="E174" s="5">
        <v>7.0000000000000007E-2</v>
      </c>
      <c r="F174" s="6">
        <v>338800</v>
      </c>
      <c r="G174" s="7">
        <v>450120</v>
      </c>
      <c r="H174" s="7">
        <v>4951320</v>
      </c>
      <c r="I174" s="18">
        <f>VLOOKUP(C174,'rincian DO'!$B$2:$J$296,9,0)</f>
        <v>38969</v>
      </c>
      <c r="J174" t="b">
        <f t="shared" si="9"/>
        <v>1</v>
      </c>
      <c r="K174" t="str">
        <f>VLOOKUP(C174,'rincian DO'!$B:$C,2,0)</f>
        <v>BB-003</v>
      </c>
      <c r="L174">
        <f t="shared" si="10"/>
        <v>9</v>
      </c>
      <c r="M174">
        <f t="shared" si="11"/>
        <v>2006</v>
      </c>
    </row>
    <row r="175" spans="1:13" x14ac:dyDescent="0.4">
      <c r="A175" s="1">
        <v>38974</v>
      </c>
      <c r="B175" t="s">
        <v>168</v>
      </c>
      <c r="C175" t="s">
        <v>458</v>
      </c>
      <c r="D175" s="2">
        <v>4290000</v>
      </c>
      <c r="E175" s="5">
        <v>0.05</v>
      </c>
      <c r="F175" s="6">
        <v>214500</v>
      </c>
      <c r="G175" s="7">
        <v>407550</v>
      </c>
      <c r="H175" s="7">
        <v>4483050</v>
      </c>
      <c r="I175" s="18">
        <f>VLOOKUP(C175,'rincian DO'!$B$2:$J$296,9,0)</f>
        <v>38929</v>
      </c>
      <c r="J175" t="b">
        <f t="shared" si="9"/>
        <v>1</v>
      </c>
      <c r="K175" t="str">
        <f>VLOOKUP(C175,'rincian DO'!$B:$C,2,0)</f>
        <v>CC-004</v>
      </c>
      <c r="L175">
        <f t="shared" si="10"/>
        <v>9</v>
      </c>
      <c r="M175">
        <f t="shared" si="11"/>
        <v>2006</v>
      </c>
    </row>
    <row r="176" spans="1:13" x14ac:dyDescent="0.4">
      <c r="A176" s="1">
        <v>38974</v>
      </c>
      <c r="B176" t="s">
        <v>169</v>
      </c>
      <c r="C176" t="s">
        <v>454</v>
      </c>
      <c r="D176" s="2">
        <v>2410000</v>
      </c>
      <c r="E176" s="5">
        <v>0.05</v>
      </c>
      <c r="F176" s="6">
        <v>120500</v>
      </c>
      <c r="G176" s="7">
        <v>228950</v>
      </c>
      <c r="H176" s="7">
        <v>2518450</v>
      </c>
      <c r="I176" s="18">
        <f>VLOOKUP(C176,'rincian DO'!$B$2:$J$296,9,0)</f>
        <v>38925</v>
      </c>
      <c r="J176" t="b">
        <f t="shared" si="9"/>
        <v>1</v>
      </c>
      <c r="K176" t="str">
        <f>VLOOKUP(C176,'rincian DO'!$B:$C,2,0)</f>
        <v>AA-005</v>
      </c>
      <c r="L176">
        <f t="shared" si="10"/>
        <v>9</v>
      </c>
      <c r="M176">
        <f t="shared" si="11"/>
        <v>2006</v>
      </c>
    </row>
    <row r="177" spans="1:13" x14ac:dyDescent="0.4">
      <c r="A177" s="1">
        <v>38977</v>
      </c>
      <c r="B177" t="s">
        <v>170</v>
      </c>
      <c r="C177" t="s">
        <v>489</v>
      </c>
      <c r="D177" s="2">
        <v>4045000</v>
      </c>
      <c r="E177" s="5">
        <v>0.1</v>
      </c>
      <c r="F177" s="6">
        <v>404500</v>
      </c>
      <c r="G177" s="7">
        <v>364050</v>
      </c>
      <c r="H177" s="7">
        <v>4004550</v>
      </c>
      <c r="I177" s="18">
        <f>VLOOKUP(C177,'rincian DO'!$B$2:$J$296,9,0)</f>
        <v>38972</v>
      </c>
      <c r="J177" t="b">
        <f t="shared" si="9"/>
        <v>1</v>
      </c>
      <c r="K177" t="str">
        <f>VLOOKUP(C177,'rincian DO'!$B:$C,2,0)</f>
        <v>AA-004</v>
      </c>
      <c r="L177">
        <f t="shared" si="10"/>
        <v>9</v>
      </c>
      <c r="M177">
        <f t="shared" si="11"/>
        <v>2006</v>
      </c>
    </row>
    <row r="178" spans="1:13" x14ac:dyDescent="0.4">
      <c r="A178" s="1">
        <v>38979</v>
      </c>
      <c r="B178" t="s">
        <v>171</v>
      </c>
      <c r="C178" t="s">
        <v>464</v>
      </c>
      <c r="D178" s="2">
        <v>3965000</v>
      </c>
      <c r="E178" s="5">
        <v>0.1</v>
      </c>
      <c r="F178" s="6">
        <v>396500</v>
      </c>
      <c r="G178" s="7">
        <v>356850</v>
      </c>
      <c r="H178" s="7">
        <v>3925350</v>
      </c>
      <c r="I178" s="18">
        <f>VLOOKUP(C178,'rincian DO'!$B$2:$J$296,9,0)</f>
        <v>38942</v>
      </c>
      <c r="J178" t="b">
        <f t="shared" si="9"/>
        <v>1</v>
      </c>
      <c r="K178" t="str">
        <f>VLOOKUP(C178,'rincian DO'!$B:$C,2,0)</f>
        <v>AA-004</v>
      </c>
      <c r="L178">
        <f t="shared" si="10"/>
        <v>9</v>
      </c>
      <c r="M178">
        <f t="shared" si="11"/>
        <v>2006</v>
      </c>
    </row>
    <row r="179" spans="1:13" x14ac:dyDescent="0.4">
      <c r="A179" s="1">
        <v>38980</v>
      </c>
      <c r="B179" t="s">
        <v>172</v>
      </c>
      <c r="C179" t="s">
        <v>477</v>
      </c>
      <c r="D179" s="2">
        <v>5565000</v>
      </c>
      <c r="E179" s="5">
        <v>0.1</v>
      </c>
      <c r="F179" s="6">
        <v>556500</v>
      </c>
      <c r="G179" s="7">
        <v>500850</v>
      </c>
      <c r="H179" s="7">
        <v>5509350</v>
      </c>
      <c r="I179" s="18">
        <f>VLOOKUP(C179,'rincian DO'!$B$2:$J$296,9,0)</f>
        <v>38957</v>
      </c>
      <c r="J179" t="b">
        <f t="shared" si="9"/>
        <v>1</v>
      </c>
      <c r="K179" t="str">
        <f>VLOOKUP(C179,'rincian DO'!$B:$C,2,0)</f>
        <v>AA-004</v>
      </c>
      <c r="L179">
        <f t="shared" si="10"/>
        <v>9</v>
      </c>
      <c r="M179">
        <f t="shared" si="11"/>
        <v>2006</v>
      </c>
    </row>
    <row r="180" spans="1:13" x14ac:dyDescent="0.4">
      <c r="A180" s="1">
        <v>38982</v>
      </c>
      <c r="B180" t="s">
        <v>173</v>
      </c>
      <c r="C180" t="s">
        <v>465</v>
      </c>
      <c r="D180" s="2">
        <v>2760000</v>
      </c>
      <c r="E180" s="5">
        <v>0.05</v>
      </c>
      <c r="F180" s="6">
        <v>138000</v>
      </c>
      <c r="G180" s="7">
        <v>262200</v>
      </c>
      <c r="H180" s="7">
        <v>2884200</v>
      </c>
      <c r="I180" s="18">
        <f>VLOOKUP(C180,'rincian DO'!$B$2:$J$296,9,0)</f>
        <v>38942</v>
      </c>
      <c r="J180" t="b">
        <f t="shared" si="9"/>
        <v>1</v>
      </c>
      <c r="K180" t="str">
        <f>VLOOKUP(C180,'rincian DO'!$B:$C,2,0)</f>
        <v>BB-002</v>
      </c>
      <c r="L180">
        <f t="shared" si="10"/>
        <v>9</v>
      </c>
      <c r="M180">
        <f t="shared" si="11"/>
        <v>2006</v>
      </c>
    </row>
    <row r="181" spans="1:13" x14ac:dyDescent="0.4">
      <c r="A181" s="1">
        <v>38984</v>
      </c>
      <c r="B181" t="s">
        <v>174</v>
      </c>
      <c r="C181" t="s">
        <v>486</v>
      </c>
      <c r="D181" s="2">
        <v>4660000</v>
      </c>
      <c r="E181" s="5">
        <v>0.1</v>
      </c>
      <c r="F181" s="6">
        <v>466000</v>
      </c>
      <c r="G181" s="7">
        <v>419400</v>
      </c>
      <c r="H181" s="7">
        <v>4613400</v>
      </c>
      <c r="I181" s="18">
        <f>VLOOKUP(C181,'rincian DO'!$B$2:$J$296,9,0)</f>
        <v>38966</v>
      </c>
      <c r="J181" t="b">
        <f t="shared" si="9"/>
        <v>1</v>
      </c>
      <c r="K181" t="str">
        <f>VLOOKUP(C181,'rincian DO'!$B:$C,2,0)</f>
        <v>CC-002</v>
      </c>
      <c r="L181">
        <f t="shared" si="10"/>
        <v>9</v>
      </c>
      <c r="M181">
        <f t="shared" si="11"/>
        <v>2006</v>
      </c>
    </row>
    <row r="182" spans="1:13" x14ac:dyDescent="0.4">
      <c r="A182" s="1">
        <v>38985</v>
      </c>
      <c r="B182" t="s">
        <v>175</v>
      </c>
      <c r="C182" t="s">
        <v>480</v>
      </c>
      <c r="D182" s="2">
        <v>3385000</v>
      </c>
      <c r="E182" s="5">
        <v>0.1</v>
      </c>
      <c r="F182" s="6">
        <v>338500</v>
      </c>
      <c r="G182" s="7">
        <v>304650</v>
      </c>
      <c r="H182" s="7">
        <v>3351150</v>
      </c>
      <c r="I182" s="18">
        <f>VLOOKUP(C182,'rincian DO'!$B$2:$J$296,9,0)</f>
        <v>38960</v>
      </c>
      <c r="J182" t="b">
        <f t="shared" si="9"/>
        <v>1</v>
      </c>
      <c r="K182" t="str">
        <f>VLOOKUP(C182,'rincian DO'!$B:$C,2,0)</f>
        <v>AA-005</v>
      </c>
      <c r="L182">
        <f t="shared" si="10"/>
        <v>9</v>
      </c>
      <c r="M182">
        <f t="shared" si="11"/>
        <v>2006</v>
      </c>
    </row>
    <row r="183" spans="1:13" x14ac:dyDescent="0.4">
      <c r="A183" s="1">
        <v>38986</v>
      </c>
      <c r="B183" t="s">
        <v>176</v>
      </c>
      <c r="C183" t="s">
        <v>471</v>
      </c>
      <c r="D183" s="2">
        <v>3250000</v>
      </c>
      <c r="E183" s="5">
        <v>0.05</v>
      </c>
      <c r="F183" s="6">
        <v>162500</v>
      </c>
      <c r="G183" s="7">
        <v>308750</v>
      </c>
      <c r="H183" s="7">
        <v>3396250</v>
      </c>
      <c r="I183" s="18">
        <f>VLOOKUP(C183,'rincian DO'!$B$2:$J$296,9,0)</f>
        <v>38949</v>
      </c>
      <c r="J183" t="b">
        <f t="shared" si="9"/>
        <v>1</v>
      </c>
      <c r="K183" t="str">
        <f>VLOOKUP(C183,'rincian DO'!$B:$C,2,0)</f>
        <v>AA-001</v>
      </c>
      <c r="L183">
        <f t="shared" si="10"/>
        <v>9</v>
      </c>
      <c r="M183">
        <f t="shared" si="11"/>
        <v>2006</v>
      </c>
    </row>
    <row r="184" spans="1:13" x14ac:dyDescent="0.4">
      <c r="A184" s="1">
        <v>38987</v>
      </c>
      <c r="B184" t="s">
        <v>177</v>
      </c>
      <c r="C184" t="s">
        <v>468</v>
      </c>
      <c r="D184" s="2">
        <v>3580000</v>
      </c>
      <c r="E184" s="5">
        <v>0.05</v>
      </c>
      <c r="F184" s="6">
        <v>179000</v>
      </c>
      <c r="G184" s="7">
        <v>340100</v>
      </c>
      <c r="H184" s="7">
        <v>3741100</v>
      </c>
      <c r="I184" s="18">
        <f>VLOOKUP(C184,'rincian DO'!$B$2:$J$296,9,0)</f>
        <v>38945</v>
      </c>
      <c r="J184" t="b">
        <f t="shared" si="9"/>
        <v>1</v>
      </c>
      <c r="K184" t="str">
        <f>VLOOKUP(C184,'rincian DO'!$B:$C,2,0)</f>
        <v>BB-002</v>
      </c>
      <c r="L184">
        <f t="shared" si="10"/>
        <v>9</v>
      </c>
      <c r="M184">
        <f t="shared" si="11"/>
        <v>2006</v>
      </c>
    </row>
    <row r="185" spans="1:13" x14ac:dyDescent="0.4">
      <c r="A185" s="1">
        <v>38989</v>
      </c>
      <c r="B185" t="s">
        <v>178</v>
      </c>
      <c r="C185" t="s">
        <v>484</v>
      </c>
      <c r="D185" s="2">
        <v>4850000</v>
      </c>
      <c r="E185" s="5">
        <v>0.1</v>
      </c>
      <c r="F185" s="6">
        <v>485000</v>
      </c>
      <c r="G185" s="7">
        <v>436500</v>
      </c>
      <c r="H185" s="7">
        <v>4801500</v>
      </c>
      <c r="I185" s="18">
        <f>VLOOKUP(C185,'rincian DO'!$B$2:$J$296,9,0)</f>
        <v>38962</v>
      </c>
      <c r="J185" t="b">
        <f t="shared" si="9"/>
        <v>1</v>
      </c>
      <c r="K185" t="str">
        <f>VLOOKUP(C185,'rincian DO'!$B:$C,2,0)</f>
        <v>CC-002</v>
      </c>
      <c r="L185">
        <f t="shared" si="10"/>
        <v>9</v>
      </c>
      <c r="M185">
        <f t="shared" si="11"/>
        <v>2006</v>
      </c>
    </row>
    <row r="186" spans="1:13" x14ac:dyDescent="0.4">
      <c r="A186" s="1">
        <v>38990</v>
      </c>
      <c r="B186" t="s">
        <v>179</v>
      </c>
      <c r="C186" t="s">
        <v>502</v>
      </c>
      <c r="D186" s="2">
        <v>4295000</v>
      </c>
      <c r="E186" s="5">
        <v>0.05</v>
      </c>
      <c r="F186" s="6">
        <v>214750</v>
      </c>
      <c r="G186" s="7">
        <v>408025</v>
      </c>
      <c r="H186" s="7">
        <v>4488275</v>
      </c>
      <c r="I186" s="18">
        <f>VLOOKUP(C186,'rincian DO'!$B$2:$J$296,9,0)</f>
        <v>38989</v>
      </c>
      <c r="J186" t="b">
        <f t="shared" si="9"/>
        <v>1</v>
      </c>
      <c r="K186" t="str">
        <f>VLOOKUP(C186,'rincian DO'!$B:$C,2,0)</f>
        <v>BB-002</v>
      </c>
      <c r="L186">
        <f t="shared" si="10"/>
        <v>9</v>
      </c>
      <c r="M186">
        <f t="shared" si="11"/>
        <v>2006</v>
      </c>
    </row>
    <row r="187" spans="1:13" x14ac:dyDescent="0.4">
      <c r="A187" s="1">
        <v>38991</v>
      </c>
      <c r="B187" t="s">
        <v>180</v>
      </c>
      <c r="C187" t="s">
        <v>496</v>
      </c>
      <c r="D187" s="2">
        <v>3975000</v>
      </c>
      <c r="E187" s="5">
        <v>0.05</v>
      </c>
      <c r="F187" s="6">
        <v>198750</v>
      </c>
      <c r="G187" s="7">
        <v>377625</v>
      </c>
      <c r="H187" s="7">
        <v>4153875</v>
      </c>
      <c r="I187" s="18">
        <f>VLOOKUP(C187,'rincian DO'!$B$2:$J$296,9,0)</f>
        <v>38984</v>
      </c>
      <c r="J187" t="b">
        <f t="shared" si="9"/>
        <v>1</v>
      </c>
      <c r="K187" t="str">
        <f>VLOOKUP(C187,'rincian DO'!$B:$C,2,0)</f>
        <v>BB-002</v>
      </c>
      <c r="L187">
        <f t="shared" si="10"/>
        <v>10</v>
      </c>
      <c r="M187">
        <f t="shared" si="11"/>
        <v>2006</v>
      </c>
    </row>
    <row r="188" spans="1:13" x14ac:dyDescent="0.4">
      <c r="A188" s="1">
        <v>38992</v>
      </c>
      <c r="B188" t="s">
        <v>181</v>
      </c>
      <c r="C188" t="s">
        <v>460</v>
      </c>
      <c r="D188" s="2">
        <v>4470000</v>
      </c>
      <c r="E188" s="5">
        <v>0.1</v>
      </c>
      <c r="F188" s="6">
        <v>447000</v>
      </c>
      <c r="G188" s="7">
        <v>402300</v>
      </c>
      <c r="H188" s="7">
        <v>4425300</v>
      </c>
      <c r="I188" s="18">
        <f>VLOOKUP(C188,'rincian DO'!$B$2:$J$296,9,0)</f>
        <v>38934</v>
      </c>
      <c r="J188" t="b">
        <f t="shared" si="9"/>
        <v>1</v>
      </c>
      <c r="K188" t="str">
        <f>VLOOKUP(C188,'rincian DO'!$B:$C,2,0)</f>
        <v>CC-002</v>
      </c>
      <c r="L188">
        <f t="shared" si="10"/>
        <v>10</v>
      </c>
      <c r="M188">
        <f t="shared" si="11"/>
        <v>2006</v>
      </c>
    </row>
    <row r="189" spans="1:13" x14ac:dyDescent="0.4">
      <c r="A189" s="1">
        <v>38994</v>
      </c>
      <c r="B189" t="s">
        <v>182</v>
      </c>
      <c r="C189" t="s">
        <v>490</v>
      </c>
      <c r="D189" s="2">
        <v>3350000</v>
      </c>
      <c r="E189" s="5">
        <v>0.05</v>
      </c>
      <c r="F189" s="6">
        <v>167500</v>
      </c>
      <c r="G189" s="7">
        <v>318250</v>
      </c>
      <c r="H189" s="7">
        <v>3500750</v>
      </c>
      <c r="I189" s="18">
        <f>VLOOKUP(C189,'rincian DO'!$B$2:$J$296,9,0)</f>
        <v>38975</v>
      </c>
      <c r="J189" t="b">
        <f t="shared" si="9"/>
        <v>1</v>
      </c>
      <c r="K189" t="str">
        <f>VLOOKUP(C189,'rincian DO'!$B:$C,2,0)</f>
        <v>BB-004</v>
      </c>
      <c r="L189">
        <f t="shared" si="10"/>
        <v>10</v>
      </c>
      <c r="M189">
        <f t="shared" si="11"/>
        <v>2006</v>
      </c>
    </row>
    <row r="190" spans="1:13" x14ac:dyDescent="0.4">
      <c r="A190" s="1">
        <v>38995</v>
      </c>
      <c r="B190" t="s">
        <v>183</v>
      </c>
      <c r="C190" t="s">
        <v>499</v>
      </c>
      <c r="D190" s="2">
        <v>4840000</v>
      </c>
      <c r="E190" s="5">
        <v>0.1</v>
      </c>
      <c r="F190" s="6">
        <v>484000</v>
      </c>
      <c r="G190" s="7">
        <v>435600</v>
      </c>
      <c r="H190" s="7">
        <v>4791600</v>
      </c>
      <c r="I190" s="18">
        <f>VLOOKUP(C190,'rincian DO'!$B$2:$J$296,9,0)</f>
        <v>38987</v>
      </c>
      <c r="J190" t="b">
        <f t="shared" si="9"/>
        <v>1</v>
      </c>
      <c r="K190" t="str">
        <f>VLOOKUP(C190,'rincian DO'!$B:$C,2,0)</f>
        <v>AA-005</v>
      </c>
      <c r="L190">
        <f t="shared" si="10"/>
        <v>10</v>
      </c>
      <c r="M190">
        <f t="shared" si="11"/>
        <v>2006</v>
      </c>
    </row>
    <row r="191" spans="1:13" x14ac:dyDescent="0.4">
      <c r="A191" s="1">
        <v>38997</v>
      </c>
      <c r="B191" t="s">
        <v>184</v>
      </c>
      <c r="C191" t="s">
        <v>472</v>
      </c>
      <c r="D191" s="2">
        <v>2410000</v>
      </c>
      <c r="E191" s="5">
        <v>7.0000000000000007E-2</v>
      </c>
      <c r="F191" s="6">
        <v>168700</v>
      </c>
      <c r="G191" s="7">
        <v>224130</v>
      </c>
      <c r="H191" s="7">
        <v>2465000</v>
      </c>
      <c r="I191" s="18">
        <f>VLOOKUP(C191,'rincian DO'!$B$2:$J$296,9,0)</f>
        <v>38951</v>
      </c>
      <c r="J191" t="b">
        <f t="shared" si="9"/>
        <v>1</v>
      </c>
      <c r="K191" t="str">
        <f>VLOOKUP(C191,'rincian DO'!$B:$C,2,0)</f>
        <v>BB-004</v>
      </c>
      <c r="L191">
        <f t="shared" si="10"/>
        <v>10</v>
      </c>
      <c r="M191">
        <f t="shared" si="11"/>
        <v>2006</v>
      </c>
    </row>
    <row r="192" spans="1:13" x14ac:dyDescent="0.4">
      <c r="A192" s="1">
        <v>38998</v>
      </c>
      <c r="B192" t="s">
        <v>185</v>
      </c>
      <c r="C192" t="s">
        <v>466</v>
      </c>
      <c r="D192" s="2">
        <v>3805000</v>
      </c>
      <c r="E192" s="5">
        <v>0.05</v>
      </c>
      <c r="F192" s="6">
        <v>190250</v>
      </c>
      <c r="G192" s="7">
        <v>361475</v>
      </c>
      <c r="H192" s="7">
        <v>3976225</v>
      </c>
      <c r="I192" s="18">
        <f>VLOOKUP(C192,'rincian DO'!$B$2:$J$296,9,0)</f>
        <v>38942</v>
      </c>
      <c r="J192" t="b">
        <f t="shared" si="9"/>
        <v>1</v>
      </c>
      <c r="K192" t="str">
        <f>VLOOKUP(C192,'rincian DO'!$B:$C,2,0)</f>
        <v>AA-003</v>
      </c>
      <c r="L192">
        <f t="shared" si="10"/>
        <v>10</v>
      </c>
      <c r="M192">
        <f t="shared" si="11"/>
        <v>2006</v>
      </c>
    </row>
    <row r="193" spans="1:13" x14ac:dyDescent="0.4">
      <c r="A193" s="1">
        <v>38999</v>
      </c>
      <c r="B193" t="s">
        <v>186</v>
      </c>
      <c r="C193" t="s">
        <v>475</v>
      </c>
      <c r="D193" s="2">
        <v>3890000</v>
      </c>
      <c r="E193" s="5">
        <v>7.0000000000000007E-2</v>
      </c>
      <c r="F193" s="6">
        <v>272300</v>
      </c>
      <c r="G193" s="7">
        <v>361770</v>
      </c>
      <c r="H193" s="7">
        <v>3979470</v>
      </c>
      <c r="I193" s="18">
        <f>VLOOKUP(C193,'rincian DO'!$B$2:$J$296,9,0)</f>
        <v>38955</v>
      </c>
      <c r="J193" t="b">
        <f t="shared" si="9"/>
        <v>1</v>
      </c>
      <c r="K193" t="str">
        <f>VLOOKUP(C193,'rincian DO'!$B:$C,2,0)</f>
        <v>BB-003</v>
      </c>
      <c r="L193">
        <f t="shared" si="10"/>
        <v>10</v>
      </c>
      <c r="M193">
        <f t="shared" si="11"/>
        <v>2006</v>
      </c>
    </row>
    <row r="194" spans="1:13" x14ac:dyDescent="0.4">
      <c r="A194" s="1">
        <v>39001</v>
      </c>
      <c r="B194" t="s">
        <v>187</v>
      </c>
      <c r="C194" t="s">
        <v>481</v>
      </c>
      <c r="D194" s="2">
        <v>4620000</v>
      </c>
      <c r="E194" s="5">
        <v>0.05</v>
      </c>
      <c r="F194" s="6">
        <v>231000</v>
      </c>
      <c r="G194" s="7">
        <v>438900</v>
      </c>
      <c r="H194" s="7">
        <v>4827900</v>
      </c>
      <c r="I194" s="18">
        <f>VLOOKUP(C194,'rincian DO'!$B$2:$J$296,9,0)</f>
        <v>38960</v>
      </c>
      <c r="J194" t="b">
        <f t="shared" si="9"/>
        <v>1</v>
      </c>
      <c r="K194" t="str">
        <f>VLOOKUP(C194,'rincian DO'!$B:$C,2,0)</f>
        <v>BB-001</v>
      </c>
      <c r="L194">
        <f t="shared" si="10"/>
        <v>10</v>
      </c>
      <c r="M194">
        <f t="shared" si="11"/>
        <v>2006</v>
      </c>
    </row>
    <row r="195" spans="1:13" x14ac:dyDescent="0.4">
      <c r="A195" s="1">
        <v>39003</v>
      </c>
      <c r="B195" t="s">
        <v>188</v>
      </c>
      <c r="C195" t="s">
        <v>497</v>
      </c>
      <c r="D195" s="2">
        <v>3360000</v>
      </c>
      <c r="E195" s="5">
        <v>0.1</v>
      </c>
      <c r="F195" s="6">
        <v>336000</v>
      </c>
      <c r="G195" s="7">
        <v>302400</v>
      </c>
      <c r="H195" s="7">
        <v>3326400</v>
      </c>
      <c r="I195" s="18">
        <f>VLOOKUP(C195,'rincian DO'!$B$2:$J$296,9,0)</f>
        <v>38985</v>
      </c>
      <c r="J195" t="b">
        <f t="shared" ref="J195:J258" si="12">A195-I195&lt;=60</f>
        <v>1</v>
      </c>
      <c r="K195" t="str">
        <f>VLOOKUP(C195,'rincian DO'!$B:$C,2,0)</f>
        <v>AA-004</v>
      </c>
      <c r="L195">
        <f t="shared" ref="L195:L258" si="13">MONTH(A195)</f>
        <v>10</v>
      </c>
      <c r="M195">
        <f t="shared" ref="M195:M258" si="14">YEAR(A195)</f>
        <v>2006</v>
      </c>
    </row>
    <row r="196" spans="1:13" x14ac:dyDescent="0.4">
      <c r="A196" s="1">
        <v>39004</v>
      </c>
      <c r="B196" t="s">
        <v>189</v>
      </c>
      <c r="C196" t="s">
        <v>506</v>
      </c>
      <c r="D196" s="2">
        <v>1410000</v>
      </c>
      <c r="E196" s="5">
        <v>0.1</v>
      </c>
      <c r="F196" s="6">
        <v>141000</v>
      </c>
      <c r="G196" s="7">
        <v>126900</v>
      </c>
      <c r="H196" s="7">
        <v>1395900</v>
      </c>
      <c r="I196" s="18">
        <f>VLOOKUP(C196,'rincian DO'!$B$2:$J$296,9,0)</f>
        <v>38994</v>
      </c>
      <c r="J196" t="b">
        <f t="shared" si="12"/>
        <v>1</v>
      </c>
      <c r="K196" t="str">
        <f>VLOOKUP(C196,'rincian DO'!$B:$C,2,0)</f>
        <v>AA-003</v>
      </c>
      <c r="L196">
        <f t="shared" si="13"/>
        <v>10</v>
      </c>
      <c r="M196">
        <f t="shared" si="14"/>
        <v>2006</v>
      </c>
    </row>
    <row r="197" spans="1:13" x14ac:dyDescent="0.4">
      <c r="A197" s="1">
        <v>39005</v>
      </c>
      <c r="B197" t="s">
        <v>190</v>
      </c>
      <c r="C197" t="s">
        <v>508</v>
      </c>
      <c r="D197" s="2">
        <v>2465000</v>
      </c>
      <c r="E197" s="5">
        <v>0.05</v>
      </c>
      <c r="F197" s="6">
        <v>123250</v>
      </c>
      <c r="G197" s="7">
        <v>234175</v>
      </c>
      <c r="H197" s="7">
        <v>2575925</v>
      </c>
      <c r="I197" s="18">
        <f>VLOOKUP(C197,'rincian DO'!$B$2:$J$296,9,0)</f>
        <v>38995</v>
      </c>
      <c r="J197" t="b">
        <f t="shared" si="12"/>
        <v>1</v>
      </c>
      <c r="K197" t="str">
        <f>VLOOKUP(C197,'rincian DO'!$B:$C,2,0)</f>
        <v>CC-001</v>
      </c>
      <c r="L197">
        <f t="shared" si="13"/>
        <v>10</v>
      </c>
      <c r="M197">
        <f t="shared" si="14"/>
        <v>2006</v>
      </c>
    </row>
    <row r="198" spans="1:13" x14ac:dyDescent="0.4">
      <c r="A198" s="1">
        <v>39006</v>
      </c>
      <c r="B198" t="s">
        <v>191</v>
      </c>
      <c r="C198" t="s">
        <v>482</v>
      </c>
      <c r="D198" s="2">
        <v>4260000</v>
      </c>
      <c r="E198" s="5">
        <v>0.1</v>
      </c>
      <c r="F198" s="6">
        <v>426000</v>
      </c>
      <c r="G198" s="7">
        <v>383400</v>
      </c>
      <c r="H198" s="7">
        <v>4217400</v>
      </c>
      <c r="I198" s="18">
        <f>VLOOKUP(C198,'rincian DO'!$B$2:$J$296,9,0)</f>
        <v>38960</v>
      </c>
      <c r="J198" t="b">
        <f t="shared" si="12"/>
        <v>1</v>
      </c>
      <c r="K198" t="str">
        <f>VLOOKUP(C198,'rincian DO'!$B:$C,2,0)</f>
        <v>AA-003</v>
      </c>
      <c r="L198">
        <f t="shared" si="13"/>
        <v>10</v>
      </c>
      <c r="M198">
        <f t="shared" si="14"/>
        <v>2006</v>
      </c>
    </row>
    <row r="199" spans="1:13" x14ac:dyDescent="0.4">
      <c r="A199" s="1">
        <v>39009</v>
      </c>
      <c r="B199" t="s">
        <v>192</v>
      </c>
      <c r="C199" t="s">
        <v>474</v>
      </c>
      <c r="D199" s="2">
        <v>2550000</v>
      </c>
      <c r="E199" s="5">
        <v>0.05</v>
      </c>
      <c r="F199" s="6">
        <v>127500</v>
      </c>
      <c r="G199" s="7">
        <v>242250</v>
      </c>
      <c r="H199" s="7">
        <v>2664750</v>
      </c>
      <c r="I199" s="18">
        <f>VLOOKUP(C199,'rincian DO'!$B$2:$J$296,9,0)</f>
        <v>38953</v>
      </c>
      <c r="J199" t="b">
        <f t="shared" si="12"/>
        <v>1</v>
      </c>
      <c r="K199" t="str">
        <f>VLOOKUP(C199,'rincian DO'!$B:$C,2,0)</f>
        <v>BB-002</v>
      </c>
      <c r="L199">
        <f t="shared" si="13"/>
        <v>10</v>
      </c>
      <c r="M199">
        <f t="shared" si="14"/>
        <v>2006</v>
      </c>
    </row>
    <row r="200" spans="1:13" x14ac:dyDescent="0.4">
      <c r="A200" s="1">
        <v>39009</v>
      </c>
      <c r="B200" t="s">
        <v>193</v>
      </c>
      <c r="C200" t="s">
        <v>485</v>
      </c>
      <c r="D200" s="2">
        <v>4980000</v>
      </c>
      <c r="E200" s="5">
        <v>0.1</v>
      </c>
      <c r="F200" s="6">
        <v>498000</v>
      </c>
      <c r="G200" s="7">
        <v>448200</v>
      </c>
      <c r="H200" s="7">
        <v>4930200</v>
      </c>
      <c r="I200" s="18">
        <f>VLOOKUP(C200,'rincian DO'!$B$2:$J$296,9,0)</f>
        <v>38963</v>
      </c>
      <c r="J200" t="b">
        <f t="shared" si="12"/>
        <v>1</v>
      </c>
      <c r="K200" t="str">
        <f>VLOOKUP(C200,'rincian DO'!$B:$C,2,0)</f>
        <v>AA-005</v>
      </c>
      <c r="L200">
        <f t="shared" si="13"/>
        <v>10</v>
      </c>
      <c r="M200">
        <f t="shared" si="14"/>
        <v>2006</v>
      </c>
    </row>
    <row r="201" spans="1:13" x14ac:dyDescent="0.4">
      <c r="A201" s="1">
        <v>39010</v>
      </c>
      <c r="B201" t="s">
        <v>194</v>
      </c>
      <c r="C201" t="s">
        <v>493</v>
      </c>
      <c r="D201" s="2">
        <v>5115000</v>
      </c>
      <c r="E201" s="5">
        <v>7.0000000000000007E-2</v>
      </c>
      <c r="F201" s="6">
        <v>358050</v>
      </c>
      <c r="G201" s="7">
        <v>475695</v>
      </c>
      <c r="H201" s="7">
        <v>5232645</v>
      </c>
      <c r="I201" s="18">
        <f>VLOOKUP(C201,'rincian DO'!$B$2:$J$296,9,0)</f>
        <v>38979</v>
      </c>
      <c r="J201" t="b">
        <f t="shared" si="12"/>
        <v>1</v>
      </c>
      <c r="K201" t="str">
        <f>VLOOKUP(C201,'rincian DO'!$B:$C,2,0)</f>
        <v>BB-003</v>
      </c>
      <c r="L201">
        <f t="shared" si="13"/>
        <v>10</v>
      </c>
      <c r="M201">
        <f t="shared" si="14"/>
        <v>2006</v>
      </c>
    </row>
    <row r="202" spans="1:13" x14ac:dyDescent="0.4">
      <c r="A202" s="1">
        <v>39012</v>
      </c>
      <c r="B202" t="s">
        <v>195</v>
      </c>
      <c r="C202" t="s">
        <v>505</v>
      </c>
      <c r="D202" s="2">
        <v>5980000</v>
      </c>
      <c r="E202" s="5">
        <v>0.05</v>
      </c>
      <c r="F202" s="6">
        <v>299000</v>
      </c>
      <c r="G202" s="7">
        <v>568100</v>
      </c>
      <c r="H202" s="7">
        <v>6249100</v>
      </c>
      <c r="I202" s="18">
        <f>VLOOKUP(C202,'rincian DO'!$B$2:$J$296,9,0)</f>
        <v>38993</v>
      </c>
      <c r="J202" t="b">
        <f t="shared" si="12"/>
        <v>1</v>
      </c>
      <c r="K202" t="str">
        <f>VLOOKUP(C202,'rincian DO'!$B:$C,2,0)</f>
        <v>BB-002</v>
      </c>
      <c r="L202">
        <f t="shared" si="13"/>
        <v>10</v>
      </c>
      <c r="M202">
        <f t="shared" si="14"/>
        <v>2006</v>
      </c>
    </row>
    <row r="203" spans="1:13" x14ac:dyDescent="0.4">
      <c r="A203" s="1">
        <v>39014</v>
      </c>
      <c r="B203" t="s">
        <v>196</v>
      </c>
      <c r="C203" t="s">
        <v>476</v>
      </c>
      <c r="D203" s="2">
        <v>4095000</v>
      </c>
      <c r="E203" s="5">
        <v>7.0000000000000007E-2</v>
      </c>
      <c r="F203" s="6">
        <v>286650</v>
      </c>
      <c r="G203" s="7">
        <v>380835</v>
      </c>
      <c r="H203" s="7">
        <v>4189185</v>
      </c>
      <c r="I203" s="18">
        <f>VLOOKUP(C203,'rincian DO'!$B$2:$J$296,9,0)</f>
        <v>38955</v>
      </c>
      <c r="J203" t="b">
        <f t="shared" si="12"/>
        <v>1</v>
      </c>
      <c r="K203" t="str">
        <f>VLOOKUP(C203,'rincian DO'!$B:$C,2,0)</f>
        <v>BB-001</v>
      </c>
      <c r="L203">
        <f t="shared" si="13"/>
        <v>10</v>
      </c>
      <c r="M203">
        <f t="shared" si="14"/>
        <v>2006</v>
      </c>
    </row>
    <row r="204" spans="1:13" x14ac:dyDescent="0.4">
      <c r="A204" s="1">
        <v>39014</v>
      </c>
      <c r="B204" t="s">
        <v>197</v>
      </c>
      <c r="C204" t="s">
        <v>478</v>
      </c>
      <c r="D204" s="2">
        <v>5125000</v>
      </c>
      <c r="E204" s="5">
        <v>0.1</v>
      </c>
      <c r="F204" s="6">
        <v>512500</v>
      </c>
      <c r="G204" s="7">
        <v>461250</v>
      </c>
      <c r="H204" s="7">
        <v>5073750</v>
      </c>
      <c r="I204" s="18">
        <f>VLOOKUP(C204,'rincian DO'!$B$2:$J$296,9,0)</f>
        <v>38958</v>
      </c>
      <c r="J204" t="b">
        <f t="shared" si="12"/>
        <v>1</v>
      </c>
      <c r="K204" t="str">
        <f>VLOOKUP(C204,'rincian DO'!$B:$C,2,0)</f>
        <v>CC-002</v>
      </c>
      <c r="L204">
        <f t="shared" si="13"/>
        <v>10</v>
      </c>
      <c r="M204">
        <f t="shared" si="14"/>
        <v>2006</v>
      </c>
    </row>
    <row r="205" spans="1:13" x14ac:dyDescent="0.4">
      <c r="A205" s="1">
        <v>39015</v>
      </c>
      <c r="B205" t="s">
        <v>198</v>
      </c>
      <c r="C205" t="s">
        <v>511</v>
      </c>
      <c r="D205" s="2">
        <v>5570000</v>
      </c>
      <c r="E205" s="5">
        <v>0.1</v>
      </c>
      <c r="F205" s="6">
        <v>557000</v>
      </c>
      <c r="G205" s="7">
        <v>501300</v>
      </c>
      <c r="H205" s="7">
        <v>5514300</v>
      </c>
      <c r="I205" s="18">
        <f>VLOOKUP(C205,'rincian DO'!$B$2:$J$296,9,0)</f>
        <v>39002</v>
      </c>
      <c r="J205" t="b">
        <f t="shared" si="12"/>
        <v>1</v>
      </c>
      <c r="K205" t="str">
        <f>VLOOKUP(C205,'rincian DO'!$B:$C,2,0)</f>
        <v>AA-003</v>
      </c>
      <c r="L205">
        <f t="shared" si="13"/>
        <v>10</v>
      </c>
      <c r="M205">
        <f t="shared" si="14"/>
        <v>2006</v>
      </c>
    </row>
    <row r="206" spans="1:13" x14ac:dyDescent="0.4">
      <c r="A206" s="1">
        <v>39017</v>
      </c>
      <c r="B206" t="s">
        <v>199</v>
      </c>
      <c r="C206" t="s">
        <v>479</v>
      </c>
      <c r="D206" s="2">
        <v>1390000</v>
      </c>
      <c r="E206" s="5">
        <v>0.1</v>
      </c>
      <c r="F206" s="6">
        <v>139000</v>
      </c>
      <c r="G206" s="7">
        <v>125100</v>
      </c>
      <c r="H206" s="7">
        <v>1376100</v>
      </c>
      <c r="I206" s="18">
        <f>VLOOKUP(C206,'rincian DO'!$B$2:$J$296,9,0)</f>
        <v>38959</v>
      </c>
      <c r="J206" t="b">
        <f t="shared" si="12"/>
        <v>1</v>
      </c>
      <c r="K206" t="str">
        <f>VLOOKUP(C206,'rincian DO'!$B:$C,2,0)</f>
        <v>AA-003</v>
      </c>
      <c r="L206">
        <f t="shared" si="13"/>
        <v>10</v>
      </c>
      <c r="M206">
        <f t="shared" si="14"/>
        <v>2006</v>
      </c>
    </row>
    <row r="207" spans="1:13" x14ac:dyDescent="0.4">
      <c r="A207" s="1">
        <v>39019</v>
      </c>
      <c r="B207" t="s">
        <v>200</v>
      </c>
      <c r="C207" t="s">
        <v>491</v>
      </c>
      <c r="D207" s="2">
        <v>4765000</v>
      </c>
      <c r="E207" s="5">
        <v>0.05</v>
      </c>
      <c r="F207" s="6">
        <v>238250</v>
      </c>
      <c r="G207" s="7">
        <v>452000</v>
      </c>
      <c r="H207" s="7">
        <v>4979425</v>
      </c>
      <c r="I207" s="18">
        <f>VLOOKUP(C207,'rincian DO'!$B$2:$J$296,9,0)</f>
        <v>38977</v>
      </c>
      <c r="J207" t="b">
        <f t="shared" si="12"/>
        <v>1</v>
      </c>
      <c r="K207" t="str">
        <f>VLOOKUP(C207,'rincian DO'!$B:$C,2,0)</f>
        <v>CC-003</v>
      </c>
      <c r="L207">
        <f t="shared" si="13"/>
        <v>10</v>
      </c>
      <c r="M207">
        <f t="shared" si="14"/>
        <v>2006</v>
      </c>
    </row>
    <row r="208" spans="1:13" x14ac:dyDescent="0.4">
      <c r="A208" s="1">
        <v>39019</v>
      </c>
      <c r="B208" t="s">
        <v>201</v>
      </c>
      <c r="C208" t="s">
        <v>501</v>
      </c>
      <c r="D208" s="2">
        <v>4345000</v>
      </c>
      <c r="E208" s="5">
        <v>0.05</v>
      </c>
      <c r="F208" s="6">
        <v>217250</v>
      </c>
      <c r="G208" s="7">
        <v>412775</v>
      </c>
      <c r="H208" s="7">
        <v>4540525</v>
      </c>
      <c r="I208" s="18">
        <f>VLOOKUP(C208,'rincian DO'!$B$2:$J$296,9,0)</f>
        <v>38988</v>
      </c>
      <c r="J208" t="b">
        <f t="shared" si="12"/>
        <v>1</v>
      </c>
      <c r="K208" t="str">
        <f>VLOOKUP(C208,'rincian DO'!$B:$C,2,0)</f>
        <v>BB-004</v>
      </c>
      <c r="L208">
        <f t="shared" si="13"/>
        <v>10</v>
      </c>
      <c r="M208">
        <f t="shared" si="14"/>
        <v>2006</v>
      </c>
    </row>
    <row r="209" spans="1:13" x14ac:dyDescent="0.4">
      <c r="A209" s="1">
        <v>39020</v>
      </c>
      <c r="B209" t="s">
        <v>202</v>
      </c>
      <c r="C209" t="s">
        <v>483</v>
      </c>
      <c r="D209" s="2">
        <v>3740000</v>
      </c>
      <c r="E209" s="5">
        <v>0.1</v>
      </c>
      <c r="F209" s="6">
        <v>374000</v>
      </c>
      <c r="G209" s="7">
        <v>336600</v>
      </c>
      <c r="H209" s="7">
        <v>3702600</v>
      </c>
      <c r="I209" s="18">
        <f>VLOOKUP(C209,'rincian DO'!$B$2:$J$296,9,0)</f>
        <v>38960</v>
      </c>
      <c r="J209" t="b">
        <f t="shared" si="12"/>
        <v>1</v>
      </c>
      <c r="K209" t="str">
        <f>VLOOKUP(C209,'rincian DO'!$B:$C,2,0)</f>
        <v>CC-002</v>
      </c>
      <c r="L209">
        <f t="shared" si="13"/>
        <v>10</v>
      </c>
      <c r="M209">
        <f t="shared" si="14"/>
        <v>2006</v>
      </c>
    </row>
    <row r="210" spans="1:13" x14ac:dyDescent="0.4">
      <c r="A210" s="1">
        <v>39022</v>
      </c>
      <c r="B210" t="s">
        <v>203</v>
      </c>
      <c r="C210" t="s">
        <v>495</v>
      </c>
      <c r="D210" s="2">
        <v>5110000</v>
      </c>
      <c r="E210" s="5">
        <v>0.1</v>
      </c>
      <c r="F210" s="6">
        <v>511000</v>
      </c>
      <c r="G210" s="7">
        <v>459900</v>
      </c>
      <c r="H210" s="7">
        <v>5058900</v>
      </c>
      <c r="I210" s="18">
        <f>VLOOKUP(C210,'rincian DO'!$B$2:$J$296,9,0)</f>
        <v>38980</v>
      </c>
      <c r="J210" t="b">
        <f t="shared" si="12"/>
        <v>1</v>
      </c>
      <c r="K210" t="str">
        <f>VLOOKUP(C210,'rincian DO'!$B:$C,2,0)</f>
        <v>AA-003</v>
      </c>
      <c r="L210">
        <f t="shared" si="13"/>
        <v>11</v>
      </c>
      <c r="M210">
        <f t="shared" si="14"/>
        <v>2006</v>
      </c>
    </row>
    <row r="211" spans="1:13" x14ac:dyDescent="0.4">
      <c r="A211" s="1">
        <v>39023</v>
      </c>
      <c r="B211" t="s">
        <v>204</v>
      </c>
      <c r="C211" t="s">
        <v>503</v>
      </c>
      <c r="D211" s="2">
        <v>3345000</v>
      </c>
      <c r="E211" s="5">
        <v>0.05</v>
      </c>
      <c r="F211" s="6">
        <v>167250</v>
      </c>
      <c r="G211" s="7">
        <v>317775</v>
      </c>
      <c r="H211" s="7">
        <v>3495525</v>
      </c>
      <c r="I211" s="18">
        <f>VLOOKUP(C211,'rincian DO'!$B$2:$J$296,9,0)</f>
        <v>38990</v>
      </c>
      <c r="J211" t="b">
        <f t="shared" si="12"/>
        <v>1</v>
      </c>
      <c r="K211" t="str">
        <f>VLOOKUP(C211,'rincian DO'!$B:$C,2,0)</f>
        <v>CC-003</v>
      </c>
      <c r="L211">
        <f t="shared" si="13"/>
        <v>11</v>
      </c>
      <c r="M211">
        <f t="shared" si="14"/>
        <v>2006</v>
      </c>
    </row>
    <row r="212" spans="1:13" x14ac:dyDescent="0.4">
      <c r="A212" s="1">
        <v>39024</v>
      </c>
      <c r="B212" t="s">
        <v>205</v>
      </c>
      <c r="C212" t="s">
        <v>512</v>
      </c>
      <c r="D212" s="2">
        <v>3580000</v>
      </c>
      <c r="E212" s="5">
        <v>0.1</v>
      </c>
      <c r="F212" s="6">
        <v>358000</v>
      </c>
      <c r="G212" s="7">
        <v>322200</v>
      </c>
      <c r="H212" s="7">
        <v>3544200</v>
      </c>
      <c r="I212" s="18">
        <f>VLOOKUP(C212,'rincian DO'!$B$2:$J$296,9,0)</f>
        <v>39004</v>
      </c>
      <c r="J212" t="b">
        <f t="shared" si="12"/>
        <v>1</v>
      </c>
      <c r="K212" t="str">
        <f>VLOOKUP(C212,'rincian DO'!$B:$C,2,0)</f>
        <v>AA-003</v>
      </c>
      <c r="L212">
        <f t="shared" si="13"/>
        <v>11</v>
      </c>
      <c r="M212">
        <f t="shared" si="14"/>
        <v>2006</v>
      </c>
    </row>
    <row r="213" spans="1:13" x14ac:dyDescent="0.4">
      <c r="A213" s="1">
        <v>39024</v>
      </c>
      <c r="B213" t="s">
        <v>206</v>
      </c>
      <c r="C213" t="s">
        <v>494</v>
      </c>
      <c r="D213" s="2">
        <v>3640000</v>
      </c>
      <c r="E213" s="5">
        <v>0.05</v>
      </c>
      <c r="F213" s="6">
        <v>182000</v>
      </c>
      <c r="G213" s="7">
        <v>345800</v>
      </c>
      <c r="H213" s="7">
        <v>3803800</v>
      </c>
      <c r="I213" s="18">
        <f>VLOOKUP(C213,'rincian DO'!$B$2:$J$296,9,0)</f>
        <v>38979</v>
      </c>
      <c r="J213" t="b">
        <f t="shared" si="12"/>
        <v>1</v>
      </c>
      <c r="K213" t="str">
        <f>VLOOKUP(C213,'rincian DO'!$B:$C,2,0)</f>
        <v>AA-004</v>
      </c>
      <c r="L213">
        <f t="shared" si="13"/>
        <v>11</v>
      </c>
      <c r="M213">
        <f t="shared" si="14"/>
        <v>2006</v>
      </c>
    </row>
    <row r="214" spans="1:13" x14ac:dyDescent="0.4">
      <c r="A214" s="1">
        <v>39025</v>
      </c>
      <c r="B214" t="s">
        <v>207</v>
      </c>
      <c r="C214" t="s">
        <v>515</v>
      </c>
      <c r="D214" s="2">
        <v>3030000</v>
      </c>
      <c r="E214" s="5">
        <v>0.05</v>
      </c>
      <c r="F214" s="6">
        <v>151500</v>
      </c>
      <c r="G214" s="7">
        <v>287850</v>
      </c>
      <c r="H214" s="7">
        <v>3166350</v>
      </c>
      <c r="I214" s="18">
        <f>VLOOKUP(C214,'rincian DO'!$B$2:$J$296,9,0)</f>
        <v>39007</v>
      </c>
      <c r="J214" t="b">
        <f t="shared" si="12"/>
        <v>1</v>
      </c>
      <c r="K214" t="str">
        <f>VLOOKUP(C214,'rincian DO'!$B:$C,2,0)</f>
        <v>CC-001</v>
      </c>
      <c r="L214">
        <f t="shared" si="13"/>
        <v>11</v>
      </c>
      <c r="M214">
        <f t="shared" si="14"/>
        <v>2006</v>
      </c>
    </row>
    <row r="215" spans="1:13" x14ac:dyDescent="0.4">
      <c r="A215" s="1">
        <v>39028</v>
      </c>
      <c r="B215" t="s">
        <v>208</v>
      </c>
      <c r="C215" t="s">
        <v>521</v>
      </c>
      <c r="D215" s="2">
        <v>5515000</v>
      </c>
      <c r="E215" s="5">
        <v>0.1</v>
      </c>
      <c r="F215" s="6">
        <v>551500</v>
      </c>
      <c r="G215" s="7">
        <v>496350</v>
      </c>
      <c r="H215" s="7">
        <v>5459850</v>
      </c>
      <c r="I215" s="18">
        <f>VLOOKUP(C215,'rincian DO'!$B$2:$J$296,9,0)</f>
        <v>39015</v>
      </c>
      <c r="J215" t="b">
        <f t="shared" si="12"/>
        <v>1</v>
      </c>
      <c r="K215" t="str">
        <f>VLOOKUP(C215,'rincian DO'!$B:$C,2,0)</f>
        <v>AA-003</v>
      </c>
      <c r="L215">
        <f t="shared" si="13"/>
        <v>11</v>
      </c>
      <c r="M215">
        <f t="shared" si="14"/>
        <v>2006</v>
      </c>
    </row>
    <row r="216" spans="1:13" x14ac:dyDescent="0.4">
      <c r="A216" s="1">
        <v>39029</v>
      </c>
      <c r="B216" t="s">
        <v>209</v>
      </c>
      <c r="C216" t="s">
        <v>492</v>
      </c>
      <c r="D216" s="2">
        <v>3265000</v>
      </c>
      <c r="E216" s="5">
        <v>0.1</v>
      </c>
      <c r="F216" s="6">
        <v>326500</v>
      </c>
      <c r="G216" s="7">
        <v>293850</v>
      </c>
      <c r="H216" s="7">
        <v>3232350</v>
      </c>
      <c r="I216" s="18">
        <f>VLOOKUP(C216,'rincian DO'!$B$2:$J$296,9,0)</f>
        <v>38977</v>
      </c>
      <c r="J216" t="b">
        <f t="shared" si="12"/>
        <v>1</v>
      </c>
      <c r="K216" t="str">
        <f>VLOOKUP(C216,'rincian DO'!$B:$C,2,0)</f>
        <v>CC-002</v>
      </c>
      <c r="L216">
        <f t="shared" si="13"/>
        <v>11</v>
      </c>
      <c r="M216">
        <f t="shared" si="14"/>
        <v>2006</v>
      </c>
    </row>
    <row r="217" spans="1:13" x14ac:dyDescent="0.4">
      <c r="A217" s="1">
        <v>39030</v>
      </c>
      <c r="B217" t="s">
        <v>210</v>
      </c>
      <c r="C217" t="s">
        <v>516</v>
      </c>
      <c r="D217" s="2">
        <v>2480000</v>
      </c>
      <c r="E217" s="5">
        <v>0.05</v>
      </c>
      <c r="F217" s="6">
        <v>124000</v>
      </c>
      <c r="G217" s="7">
        <v>235600</v>
      </c>
      <c r="H217" s="7">
        <v>2591600</v>
      </c>
      <c r="I217" s="18">
        <f>VLOOKUP(C217,'rincian DO'!$B$2:$J$296,9,0)</f>
        <v>39007</v>
      </c>
      <c r="J217" t="b">
        <f t="shared" si="12"/>
        <v>1</v>
      </c>
      <c r="K217" t="str">
        <f>VLOOKUP(C217,'rincian DO'!$B:$C,2,0)</f>
        <v>CC-004</v>
      </c>
      <c r="L217">
        <f t="shared" si="13"/>
        <v>11</v>
      </c>
      <c r="M217">
        <f t="shared" si="14"/>
        <v>2006</v>
      </c>
    </row>
    <row r="218" spans="1:13" x14ac:dyDescent="0.4">
      <c r="A218" s="1">
        <v>39032</v>
      </c>
      <c r="B218" t="s">
        <v>211</v>
      </c>
      <c r="C218" t="s">
        <v>517</v>
      </c>
      <c r="D218" s="2">
        <v>5170000</v>
      </c>
      <c r="E218" s="5">
        <v>0.05</v>
      </c>
      <c r="F218" s="6">
        <v>258500</v>
      </c>
      <c r="G218" s="7">
        <v>491150</v>
      </c>
      <c r="H218" s="7">
        <v>5402650</v>
      </c>
      <c r="I218" s="18">
        <f>VLOOKUP(C218,'rincian DO'!$B$2:$J$296,9,0)</f>
        <v>39008</v>
      </c>
      <c r="J218" t="b">
        <f t="shared" si="12"/>
        <v>1</v>
      </c>
      <c r="K218" t="str">
        <f>VLOOKUP(C218,'rincian DO'!$B:$C,2,0)</f>
        <v>CC-004</v>
      </c>
      <c r="L218">
        <f t="shared" si="13"/>
        <v>11</v>
      </c>
      <c r="M218">
        <f t="shared" si="14"/>
        <v>2006</v>
      </c>
    </row>
    <row r="219" spans="1:13" x14ac:dyDescent="0.4">
      <c r="A219" s="1">
        <v>39034</v>
      </c>
      <c r="B219" t="s">
        <v>212</v>
      </c>
      <c r="C219" t="s">
        <v>528</v>
      </c>
      <c r="D219" s="2">
        <v>4305000</v>
      </c>
      <c r="E219" s="5">
        <v>0.1</v>
      </c>
      <c r="F219" s="6">
        <v>430500</v>
      </c>
      <c r="G219" s="7">
        <v>387450</v>
      </c>
      <c r="H219" s="7">
        <v>4261950</v>
      </c>
      <c r="I219" s="18">
        <f>VLOOKUP(C219,'rincian DO'!$B$2:$J$296,9,0)</f>
        <v>39026</v>
      </c>
      <c r="J219" t="b">
        <f t="shared" si="12"/>
        <v>1</v>
      </c>
      <c r="K219" t="str">
        <f>VLOOKUP(C219,'rincian DO'!$B:$C,2,0)</f>
        <v>CC-002</v>
      </c>
      <c r="L219">
        <f t="shared" si="13"/>
        <v>11</v>
      </c>
      <c r="M219">
        <f t="shared" si="14"/>
        <v>2006</v>
      </c>
    </row>
    <row r="220" spans="1:13" x14ac:dyDescent="0.4">
      <c r="A220" s="1">
        <v>39035</v>
      </c>
      <c r="B220" t="s">
        <v>213</v>
      </c>
      <c r="C220" t="s">
        <v>522</v>
      </c>
      <c r="D220" s="2">
        <v>6310000</v>
      </c>
      <c r="E220" s="5">
        <v>7.0000000000000007E-2</v>
      </c>
      <c r="F220" s="6">
        <v>441700</v>
      </c>
      <c r="G220" s="7">
        <v>586830</v>
      </c>
      <c r="H220" s="7">
        <v>6455130</v>
      </c>
      <c r="I220" s="18">
        <f>VLOOKUP(C220,'rincian DO'!$B$2:$J$296,9,0)</f>
        <v>39015</v>
      </c>
      <c r="J220" t="b">
        <f t="shared" si="12"/>
        <v>1</v>
      </c>
      <c r="K220" t="str">
        <f>VLOOKUP(C220,'rincian DO'!$B:$C,2,0)</f>
        <v>BB-004</v>
      </c>
      <c r="L220">
        <f t="shared" si="13"/>
        <v>11</v>
      </c>
      <c r="M220">
        <f t="shared" si="14"/>
        <v>2006</v>
      </c>
    </row>
    <row r="221" spans="1:13" x14ac:dyDescent="0.4">
      <c r="A221" s="1">
        <v>39038</v>
      </c>
      <c r="B221" t="s">
        <v>214</v>
      </c>
      <c r="C221" t="s">
        <v>520</v>
      </c>
      <c r="D221" s="2">
        <v>6605000</v>
      </c>
      <c r="E221" s="5">
        <v>0.05</v>
      </c>
      <c r="F221" s="6">
        <v>330250</v>
      </c>
      <c r="G221" s="7">
        <v>627475</v>
      </c>
      <c r="H221" s="7">
        <v>6902225</v>
      </c>
      <c r="I221" s="18">
        <f>VLOOKUP(C221,'rincian DO'!$B$2:$J$296,9,0)</f>
        <v>39014</v>
      </c>
      <c r="J221" t="b">
        <f t="shared" si="12"/>
        <v>1</v>
      </c>
      <c r="K221" t="str">
        <f>VLOOKUP(C221,'rincian DO'!$B:$C,2,0)</f>
        <v>CC-004</v>
      </c>
      <c r="L221">
        <f t="shared" si="13"/>
        <v>11</v>
      </c>
      <c r="M221">
        <f t="shared" si="14"/>
        <v>2006</v>
      </c>
    </row>
    <row r="222" spans="1:13" x14ac:dyDescent="0.4">
      <c r="A222" s="1">
        <v>39039</v>
      </c>
      <c r="B222" t="s">
        <v>215</v>
      </c>
      <c r="C222" t="s">
        <v>509</v>
      </c>
      <c r="D222" s="2">
        <v>4500000</v>
      </c>
      <c r="E222" s="5">
        <v>7.0000000000000007E-2</v>
      </c>
      <c r="F222" s="6">
        <v>315000</v>
      </c>
      <c r="G222" s="7">
        <v>418500</v>
      </c>
      <c r="H222" s="7">
        <v>4603500</v>
      </c>
      <c r="I222" s="18">
        <f>VLOOKUP(C222,'rincian DO'!$B$2:$J$296,9,0)</f>
        <v>38995</v>
      </c>
      <c r="J222" t="b">
        <f t="shared" si="12"/>
        <v>1</v>
      </c>
      <c r="K222" t="str">
        <f>VLOOKUP(C222,'rincian DO'!$B:$C,2,0)</f>
        <v>CC-001</v>
      </c>
      <c r="L222">
        <f t="shared" si="13"/>
        <v>11</v>
      </c>
      <c r="M222">
        <f t="shared" si="14"/>
        <v>2006</v>
      </c>
    </row>
    <row r="223" spans="1:13" x14ac:dyDescent="0.4">
      <c r="A223" s="1">
        <v>39040</v>
      </c>
      <c r="B223" t="s">
        <v>216</v>
      </c>
      <c r="C223" t="s">
        <v>507</v>
      </c>
      <c r="D223" s="2">
        <v>5095000</v>
      </c>
      <c r="E223" s="5">
        <v>7.0000000000000007E-2</v>
      </c>
      <c r="F223" s="6">
        <v>356650</v>
      </c>
      <c r="G223" s="7">
        <v>473835</v>
      </c>
      <c r="H223" s="7">
        <v>5212185</v>
      </c>
      <c r="I223" s="18">
        <f>VLOOKUP(C223,'rincian DO'!$B$2:$J$296,9,0)</f>
        <v>38994</v>
      </c>
      <c r="J223" t="b">
        <f t="shared" si="12"/>
        <v>1</v>
      </c>
      <c r="K223" t="str">
        <f>VLOOKUP(C223,'rincian DO'!$B:$C,2,0)</f>
        <v>BB-003</v>
      </c>
      <c r="L223">
        <f t="shared" si="13"/>
        <v>11</v>
      </c>
      <c r="M223">
        <f t="shared" si="14"/>
        <v>2006</v>
      </c>
    </row>
    <row r="224" spans="1:13" x14ac:dyDescent="0.4">
      <c r="A224" s="1">
        <v>39043</v>
      </c>
      <c r="B224" t="s">
        <v>217</v>
      </c>
      <c r="C224" t="s">
        <v>532</v>
      </c>
      <c r="D224" s="2">
        <v>5565000</v>
      </c>
      <c r="E224" s="5">
        <v>0.05</v>
      </c>
      <c r="F224" s="6">
        <v>278250</v>
      </c>
      <c r="G224" s="7">
        <v>528675</v>
      </c>
      <c r="H224" s="7">
        <v>5815425</v>
      </c>
      <c r="I224" s="18">
        <f>VLOOKUP(C224,'rincian DO'!$B$2:$J$296,9,0)</f>
        <v>39034</v>
      </c>
      <c r="J224" t="b">
        <f t="shared" si="12"/>
        <v>1</v>
      </c>
      <c r="K224" t="str">
        <f>VLOOKUP(C224,'rincian DO'!$B:$C,2,0)</f>
        <v>AA-001</v>
      </c>
      <c r="L224">
        <f t="shared" si="13"/>
        <v>11</v>
      </c>
      <c r="M224">
        <f t="shared" si="14"/>
        <v>2006</v>
      </c>
    </row>
    <row r="225" spans="1:13" x14ac:dyDescent="0.4">
      <c r="A225" s="1">
        <v>39044</v>
      </c>
      <c r="B225" t="s">
        <v>218</v>
      </c>
      <c r="C225" t="s">
        <v>500</v>
      </c>
      <c r="D225" s="2">
        <v>6515000</v>
      </c>
      <c r="E225" s="5">
        <v>7.0000000000000007E-2</v>
      </c>
      <c r="F225" s="6">
        <v>456050</v>
      </c>
      <c r="G225" s="7">
        <v>605895</v>
      </c>
      <c r="H225" s="7">
        <v>6664845</v>
      </c>
      <c r="I225" s="18">
        <f>VLOOKUP(C225,'rincian DO'!$B$2:$J$296,9,0)</f>
        <v>38987</v>
      </c>
      <c r="J225" t="b">
        <f t="shared" si="12"/>
        <v>1</v>
      </c>
      <c r="K225" t="str">
        <f>VLOOKUP(C225,'rincian DO'!$B:$C,2,0)</f>
        <v>CC-003</v>
      </c>
      <c r="L225">
        <f t="shared" si="13"/>
        <v>11</v>
      </c>
      <c r="M225">
        <f t="shared" si="14"/>
        <v>2006</v>
      </c>
    </row>
    <row r="226" spans="1:13" x14ac:dyDescent="0.4">
      <c r="A226" s="1">
        <v>39044</v>
      </c>
      <c r="B226" t="s">
        <v>219</v>
      </c>
      <c r="C226" t="s">
        <v>527</v>
      </c>
      <c r="D226" s="2">
        <v>3530000</v>
      </c>
      <c r="E226" s="5">
        <v>7.0000000000000007E-2</v>
      </c>
      <c r="F226" s="6">
        <v>247100</v>
      </c>
      <c r="G226" s="7">
        <v>328290</v>
      </c>
      <c r="H226" s="7">
        <v>3611190</v>
      </c>
      <c r="I226" s="18">
        <f>VLOOKUP(C226,'rincian DO'!$B$2:$J$296,9,0)</f>
        <v>39024</v>
      </c>
      <c r="J226" t="b">
        <f t="shared" si="12"/>
        <v>1</v>
      </c>
      <c r="K226" t="str">
        <f>VLOOKUP(C226,'rincian DO'!$B:$C,2,0)</f>
        <v>BB-003</v>
      </c>
      <c r="L226">
        <f t="shared" si="13"/>
        <v>11</v>
      </c>
      <c r="M226">
        <f t="shared" si="14"/>
        <v>2006</v>
      </c>
    </row>
    <row r="227" spans="1:13" x14ac:dyDescent="0.4">
      <c r="A227" s="1">
        <v>39045</v>
      </c>
      <c r="B227" t="s">
        <v>220</v>
      </c>
      <c r="C227" t="s">
        <v>498</v>
      </c>
      <c r="D227" s="2">
        <v>5370000</v>
      </c>
      <c r="E227" s="5">
        <v>0.1</v>
      </c>
      <c r="F227" s="6">
        <v>537000</v>
      </c>
      <c r="G227" s="7">
        <v>483300</v>
      </c>
      <c r="H227" s="7">
        <v>5316300</v>
      </c>
      <c r="I227" s="18">
        <f>VLOOKUP(C227,'rincian DO'!$B$2:$J$296,9,0)</f>
        <v>38985</v>
      </c>
      <c r="J227" t="b">
        <f t="shared" si="12"/>
        <v>1</v>
      </c>
      <c r="K227" t="str">
        <f>VLOOKUP(C227,'rincian DO'!$B:$C,2,0)</f>
        <v>AA-003</v>
      </c>
      <c r="L227">
        <f t="shared" si="13"/>
        <v>11</v>
      </c>
      <c r="M227">
        <f t="shared" si="14"/>
        <v>2006</v>
      </c>
    </row>
    <row r="228" spans="1:13" x14ac:dyDescent="0.4">
      <c r="A228" s="1">
        <v>39048</v>
      </c>
      <c r="B228" t="s">
        <v>221</v>
      </c>
      <c r="C228" t="s">
        <v>526</v>
      </c>
      <c r="D228" s="2">
        <v>4795000</v>
      </c>
      <c r="E228" s="5">
        <v>0.1</v>
      </c>
      <c r="F228" s="6">
        <v>479500</v>
      </c>
      <c r="G228" s="7">
        <v>431550</v>
      </c>
      <c r="H228" s="7">
        <v>4747050</v>
      </c>
      <c r="I228" s="18">
        <f>VLOOKUP(C228,'rincian DO'!$B$2:$J$296,9,0)</f>
        <v>39023</v>
      </c>
      <c r="J228" t="b">
        <f t="shared" si="12"/>
        <v>1</v>
      </c>
      <c r="K228" t="str">
        <f>VLOOKUP(C228,'rincian DO'!$B:$C,2,0)</f>
        <v>AA-005</v>
      </c>
      <c r="L228">
        <f t="shared" si="13"/>
        <v>11</v>
      </c>
      <c r="M228">
        <f t="shared" si="14"/>
        <v>2006</v>
      </c>
    </row>
    <row r="229" spans="1:13" x14ac:dyDescent="0.4">
      <c r="A229" s="1">
        <v>39049</v>
      </c>
      <c r="B229" t="s">
        <v>222</v>
      </c>
      <c r="C229" t="s">
        <v>504</v>
      </c>
      <c r="D229" s="2">
        <v>3260000</v>
      </c>
      <c r="E229" s="5">
        <v>0.05</v>
      </c>
      <c r="F229" s="6">
        <v>163000</v>
      </c>
      <c r="G229" s="7">
        <v>309700</v>
      </c>
      <c r="H229" s="7">
        <v>3406700</v>
      </c>
      <c r="I229" s="18">
        <f>VLOOKUP(C229,'rincian DO'!$B$2:$J$296,9,0)</f>
        <v>38991</v>
      </c>
      <c r="J229" t="b">
        <f t="shared" si="12"/>
        <v>1</v>
      </c>
      <c r="K229" t="str">
        <f>VLOOKUP(C229,'rincian DO'!$B:$C,2,0)</f>
        <v>CC-001</v>
      </c>
      <c r="L229">
        <f t="shared" si="13"/>
        <v>11</v>
      </c>
      <c r="M229">
        <f t="shared" si="14"/>
        <v>2006</v>
      </c>
    </row>
    <row r="230" spans="1:13" x14ac:dyDescent="0.4">
      <c r="A230" s="1">
        <v>39050</v>
      </c>
      <c r="B230" t="s">
        <v>223</v>
      </c>
      <c r="C230" t="s">
        <v>534</v>
      </c>
      <c r="D230" s="2">
        <v>5355000</v>
      </c>
      <c r="E230" s="5">
        <v>7.0000000000000007E-2</v>
      </c>
      <c r="F230" s="6">
        <v>374850</v>
      </c>
      <c r="G230" s="7">
        <v>498015</v>
      </c>
      <c r="H230" s="7">
        <v>5478165</v>
      </c>
      <c r="I230" s="18">
        <f>VLOOKUP(C230,'rincian DO'!$B$2:$J$296,9,0)</f>
        <v>39035</v>
      </c>
      <c r="J230" t="b">
        <f t="shared" si="12"/>
        <v>1</v>
      </c>
      <c r="K230" t="str">
        <f>VLOOKUP(C230,'rincian DO'!$B:$C,2,0)</f>
        <v>BB-003</v>
      </c>
      <c r="L230">
        <f t="shared" si="13"/>
        <v>11</v>
      </c>
      <c r="M230">
        <f t="shared" si="14"/>
        <v>2006</v>
      </c>
    </row>
    <row r="231" spans="1:13" x14ac:dyDescent="0.4">
      <c r="A231" s="1">
        <v>39053</v>
      </c>
      <c r="B231" t="s">
        <v>224</v>
      </c>
      <c r="C231" t="s">
        <v>540</v>
      </c>
      <c r="D231" s="2">
        <v>4480000</v>
      </c>
      <c r="E231" s="5">
        <v>0.05</v>
      </c>
      <c r="F231" s="6">
        <v>224000</v>
      </c>
      <c r="G231" s="7">
        <v>425600</v>
      </c>
      <c r="H231" s="7">
        <v>4681600</v>
      </c>
      <c r="I231" s="18">
        <f>VLOOKUP(C231,'rincian DO'!$B$2:$J$296,9,0)</f>
        <v>39050</v>
      </c>
      <c r="J231" t="b">
        <f t="shared" si="12"/>
        <v>1</v>
      </c>
      <c r="K231" t="str">
        <f>VLOOKUP(C231,'rincian DO'!$B:$C,2,0)</f>
        <v>CC-003</v>
      </c>
      <c r="L231">
        <f t="shared" si="13"/>
        <v>12</v>
      </c>
      <c r="M231">
        <f t="shared" si="14"/>
        <v>2006</v>
      </c>
    </row>
    <row r="232" spans="1:13" x14ac:dyDescent="0.4">
      <c r="A232" s="1">
        <v>39054</v>
      </c>
      <c r="B232" t="s">
        <v>225</v>
      </c>
      <c r="C232" t="s">
        <v>537</v>
      </c>
      <c r="D232" s="2">
        <v>4980000</v>
      </c>
      <c r="E232" s="5">
        <v>0.05</v>
      </c>
      <c r="F232" s="6">
        <v>249000</v>
      </c>
      <c r="G232" s="7">
        <v>473100</v>
      </c>
      <c r="H232" s="7">
        <v>5204100</v>
      </c>
      <c r="I232" s="18">
        <f>VLOOKUP(C232,'rincian DO'!$B$2:$J$296,9,0)</f>
        <v>39040</v>
      </c>
      <c r="J232" t="b">
        <f t="shared" si="12"/>
        <v>1</v>
      </c>
      <c r="K232" t="str">
        <f>VLOOKUP(C232,'rincian DO'!$B:$C,2,0)</f>
        <v>BB-002</v>
      </c>
      <c r="L232">
        <f t="shared" si="13"/>
        <v>12</v>
      </c>
      <c r="M232">
        <f t="shared" si="14"/>
        <v>2006</v>
      </c>
    </row>
    <row r="233" spans="1:13" x14ac:dyDescent="0.4">
      <c r="A233" s="1">
        <v>39056</v>
      </c>
      <c r="B233" t="s">
        <v>226</v>
      </c>
      <c r="C233" t="s">
        <v>513</v>
      </c>
      <c r="D233" s="2">
        <v>2050000</v>
      </c>
      <c r="E233" s="5">
        <v>0.05</v>
      </c>
      <c r="F233" s="6">
        <v>102500</v>
      </c>
      <c r="G233" s="7">
        <v>194750</v>
      </c>
      <c r="H233" s="7">
        <v>2142250</v>
      </c>
      <c r="I233" s="18">
        <f>VLOOKUP(C233,'rincian DO'!$B$2:$J$296,9,0)</f>
        <v>39004</v>
      </c>
      <c r="J233" t="b">
        <f t="shared" si="12"/>
        <v>1</v>
      </c>
      <c r="K233" t="str">
        <f>VLOOKUP(C233,'rincian DO'!$B:$C,2,0)</f>
        <v>BB-001</v>
      </c>
      <c r="L233">
        <f t="shared" si="13"/>
        <v>12</v>
      </c>
      <c r="M233">
        <f t="shared" si="14"/>
        <v>2006</v>
      </c>
    </row>
    <row r="234" spans="1:13" x14ac:dyDescent="0.4">
      <c r="A234" s="1">
        <v>39059</v>
      </c>
      <c r="B234" t="s">
        <v>227</v>
      </c>
      <c r="C234" t="s">
        <v>514</v>
      </c>
      <c r="D234" s="2">
        <v>3890000</v>
      </c>
      <c r="E234" s="5">
        <v>0.05</v>
      </c>
      <c r="F234" s="6">
        <v>194500</v>
      </c>
      <c r="G234" s="7">
        <v>369550</v>
      </c>
      <c r="H234" s="7">
        <v>4065050</v>
      </c>
      <c r="I234" s="18">
        <f>VLOOKUP(C234,'rincian DO'!$B$2:$J$296,9,0)</f>
        <v>39006</v>
      </c>
      <c r="J234" t="b">
        <f t="shared" si="12"/>
        <v>1</v>
      </c>
      <c r="K234" t="str">
        <f>VLOOKUP(C234,'rincian DO'!$B:$C,2,0)</f>
        <v>BB-002</v>
      </c>
      <c r="L234">
        <f t="shared" si="13"/>
        <v>12</v>
      </c>
      <c r="M234">
        <f t="shared" si="14"/>
        <v>2006</v>
      </c>
    </row>
    <row r="235" spans="1:13" x14ac:dyDescent="0.4">
      <c r="A235" s="1">
        <v>39059</v>
      </c>
      <c r="B235" t="s">
        <v>228</v>
      </c>
      <c r="C235" t="s">
        <v>510</v>
      </c>
      <c r="D235" s="2">
        <v>3730000</v>
      </c>
      <c r="E235" s="5">
        <v>7.0000000000000007E-2</v>
      </c>
      <c r="F235" s="6">
        <v>261100</v>
      </c>
      <c r="G235" s="7">
        <v>346890</v>
      </c>
      <c r="H235" s="7">
        <v>3815790</v>
      </c>
      <c r="I235" s="18">
        <f>VLOOKUP(C235,'rincian DO'!$B$2:$J$296,9,0)</f>
        <v>38999</v>
      </c>
      <c r="J235" t="b">
        <f t="shared" si="12"/>
        <v>1</v>
      </c>
      <c r="K235" t="str">
        <f>VLOOKUP(C235,'rincian DO'!$B:$C,2,0)</f>
        <v>BB-003</v>
      </c>
      <c r="L235">
        <f t="shared" si="13"/>
        <v>12</v>
      </c>
      <c r="M235">
        <f t="shared" si="14"/>
        <v>2006</v>
      </c>
    </row>
    <row r="236" spans="1:13" x14ac:dyDescent="0.4">
      <c r="A236" s="1">
        <v>39061</v>
      </c>
      <c r="B236" t="s">
        <v>229</v>
      </c>
      <c r="C236" t="s">
        <v>518</v>
      </c>
      <c r="D236" s="2">
        <v>3945000</v>
      </c>
      <c r="E236" s="5">
        <v>0.05</v>
      </c>
      <c r="F236" s="6">
        <v>197250</v>
      </c>
      <c r="G236" s="7">
        <v>374775</v>
      </c>
      <c r="H236" s="7">
        <v>4122525</v>
      </c>
      <c r="I236" s="18">
        <f>VLOOKUP(C236,'rincian DO'!$B$2:$J$296,9,0)</f>
        <v>39008</v>
      </c>
      <c r="J236" t="b">
        <f t="shared" si="12"/>
        <v>1</v>
      </c>
      <c r="K236" t="str">
        <f>VLOOKUP(C236,'rincian DO'!$B:$C,2,0)</f>
        <v>CC-004</v>
      </c>
      <c r="L236">
        <f t="shared" si="13"/>
        <v>12</v>
      </c>
      <c r="M236">
        <f t="shared" si="14"/>
        <v>2006</v>
      </c>
    </row>
    <row r="237" spans="1:13" x14ac:dyDescent="0.4">
      <c r="A237" s="1">
        <v>39063</v>
      </c>
      <c r="B237" t="s">
        <v>230</v>
      </c>
      <c r="C237" t="s">
        <v>545</v>
      </c>
      <c r="D237" s="2">
        <v>3700000</v>
      </c>
      <c r="E237" s="5">
        <v>0.05</v>
      </c>
      <c r="F237" s="6">
        <v>185000</v>
      </c>
      <c r="G237" s="7">
        <v>351500</v>
      </c>
      <c r="H237" s="7">
        <v>3866500</v>
      </c>
      <c r="I237" s="18">
        <f>VLOOKUP(C237,'rincian DO'!$B$2:$J$296,9,0)</f>
        <v>39060</v>
      </c>
      <c r="J237" t="b">
        <f t="shared" si="12"/>
        <v>1</v>
      </c>
      <c r="K237" t="str">
        <f>VLOOKUP(C237,'rincian DO'!$B:$C,2,0)</f>
        <v>BB-004</v>
      </c>
      <c r="L237">
        <f t="shared" si="13"/>
        <v>12</v>
      </c>
      <c r="M237">
        <f t="shared" si="14"/>
        <v>2006</v>
      </c>
    </row>
    <row r="238" spans="1:13" x14ac:dyDescent="0.4">
      <c r="A238" s="1">
        <v>39064</v>
      </c>
      <c r="B238" t="s">
        <v>231</v>
      </c>
      <c r="C238" t="s">
        <v>530</v>
      </c>
      <c r="D238" s="2">
        <v>4850000</v>
      </c>
      <c r="E238" s="5">
        <v>7.0000000000000007E-2</v>
      </c>
      <c r="F238" s="6">
        <v>339500</v>
      </c>
      <c r="G238" s="7">
        <v>451050</v>
      </c>
      <c r="H238" s="7">
        <v>4961550</v>
      </c>
      <c r="I238" s="18">
        <f>VLOOKUP(C238,'rincian DO'!$B$2:$J$296,9,0)</f>
        <v>39030</v>
      </c>
      <c r="J238" t="b">
        <f t="shared" si="12"/>
        <v>1</v>
      </c>
      <c r="K238" t="str">
        <f>VLOOKUP(C238,'rincian DO'!$B:$C,2,0)</f>
        <v>BB-003</v>
      </c>
      <c r="L238">
        <f t="shared" si="13"/>
        <v>12</v>
      </c>
      <c r="M238">
        <f t="shared" si="14"/>
        <v>2006</v>
      </c>
    </row>
    <row r="239" spans="1:13" x14ac:dyDescent="0.4">
      <c r="A239" s="1">
        <v>39065</v>
      </c>
      <c r="B239" t="s">
        <v>232</v>
      </c>
      <c r="C239" t="s">
        <v>538</v>
      </c>
      <c r="D239" s="2">
        <v>4245000</v>
      </c>
      <c r="E239" s="5">
        <v>0.05</v>
      </c>
      <c r="F239" s="6">
        <v>212250</v>
      </c>
      <c r="G239" s="7">
        <v>403275</v>
      </c>
      <c r="H239" s="7">
        <v>4436025</v>
      </c>
      <c r="I239" s="18">
        <f>VLOOKUP(C239,'rincian DO'!$B$2:$J$296,9,0)</f>
        <v>39047</v>
      </c>
      <c r="J239" t="b">
        <f t="shared" si="12"/>
        <v>1</v>
      </c>
      <c r="K239" t="str">
        <f>VLOOKUP(C239,'rincian DO'!$B:$C,2,0)</f>
        <v>BB-002</v>
      </c>
      <c r="L239">
        <f t="shared" si="13"/>
        <v>12</v>
      </c>
      <c r="M239">
        <f t="shared" si="14"/>
        <v>2006</v>
      </c>
    </row>
    <row r="240" spans="1:13" x14ac:dyDescent="0.4">
      <c r="A240" s="1">
        <v>39066</v>
      </c>
      <c r="B240" t="s">
        <v>233</v>
      </c>
      <c r="C240" t="s">
        <v>529</v>
      </c>
      <c r="D240" s="2">
        <v>4680000</v>
      </c>
      <c r="E240" s="5">
        <v>0.05</v>
      </c>
      <c r="F240" s="6">
        <v>234000</v>
      </c>
      <c r="G240" s="7">
        <v>444600</v>
      </c>
      <c r="H240" s="7">
        <v>4890600</v>
      </c>
      <c r="I240" s="18">
        <f>VLOOKUP(C240,'rincian DO'!$B$2:$J$296,9,0)</f>
        <v>39027</v>
      </c>
      <c r="J240" t="b">
        <f t="shared" si="12"/>
        <v>1</v>
      </c>
      <c r="K240" t="str">
        <f>VLOOKUP(C240,'rincian DO'!$B:$C,2,0)</f>
        <v>AA-005</v>
      </c>
      <c r="L240">
        <f t="shared" si="13"/>
        <v>12</v>
      </c>
      <c r="M240">
        <f t="shared" si="14"/>
        <v>2006</v>
      </c>
    </row>
    <row r="241" spans="1:13" x14ac:dyDescent="0.4">
      <c r="A241" s="1">
        <v>39067</v>
      </c>
      <c r="B241" t="s">
        <v>234</v>
      </c>
      <c r="C241" t="s">
        <v>519</v>
      </c>
      <c r="D241" s="2">
        <v>3915000</v>
      </c>
      <c r="E241" s="5">
        <v>0.1</v>
      </c>
      <c r="F241" s="6">
        <v>391500</v>
      </c>
      <c r="G241" s="7">
        <v>352350</v>
      </c>
      <c r="H241" s="7">
        <v>3875850</v>
      </c>
      <c r="I241" s="18">
        <f>VLOOKUP(C241,'rincian DO'!$B$2:$J$296,9,0)</f>
        <v>39009</v>
      </c>
      <c r="J241" t="b">
        <f t="shared" si="12"/>
        <v>1</v>
      </c>
      <c r="K241" t="str">
        <f>VLOOKUP(C241,'rincian DO'!$B:$C,2,0)</f>
        <v>CC-002</v>
      </c>
      <c r="L241">
        <f t="shared" si="13"/>
        <v>12</v>
      </c>
      <c r="M241">
        <f t="shared" si="14"/>
        <v>2006</v>
      </c>
    </row>
    <row r="242" spans="1:13" x14ac:dyDescent="0.4">
      <c r="A242" s="1">
        <v>39069</v>
      </c>
      <c r="B242" t="s">
        <v>235</v>
      </c>
      <c r="C242" t="s">
        <v>544</v>
      </c>
      <c r="D242" s="2">
        <v>2085000</v>
      </c>
      <c r="E242" s="5">
        <v>0.05</v>
      </c>
      <c r="F242" s="6">
        <v>104250</v>
      </c>
      <c r="G242" s="7">
        <v>198075</v>
      </c>
      <c r="H242" s="7">
        <v>2178825</v>
      </c>
      <c r="I242" s="18">
        <f>VLOOKUP(C242,'rincian DO'!$B$2:$J$296,9,0)</f>
        <v>39058</v>
      </c>
      <c r="J242" t="b">
        <f t="shared" si="12"/>
        <v>1</v>
      </c>
      <c r="K242" t="str">
        <f>VLOOKUP(C242,'rincian DO'!$B:$C,2,0)</f>
        <v>CC-001</v>
      </c>
      <c r="L242">
        <f t="shared" si="13"/>
        <v>12</v>
      </c>
      <c r="M242">
        <f t="shared" si="14"/>
        <v>2006</v>
      </c>
    </row>
    <row r="243" spans="1:13" x14ac:dyDescent="0.4">
      <c r="A243" s="1">
        <v>39069</v>
      </c>
      <c r="B243" t="s">
        <v>236</v>
      </c>
      <c r="C243" t="s">
        <v>523</v>
      </c>
      <c r="D243" s="2">
        <v>3760000</v>
      </c>
      <c r="E243" s="5">
        <v>0.1</v>
      </c>
      <c r="F243" s="6">
        <v>376000</v>
      </c>
      <c r="G243" s="7">
        <v>338400</v>
      </c>
      <c r="H243" s="7">
        <v>3722400</v>
      </c>
      <c r="I243" s="18">
        <f>VLOOKUP(C243,'rincian DO'!$B$2:$J$296,9,0)</f>
        <v>39015</v>
      </c>
      <c r="J243" t="b">
        <f t="shared" si="12"/>
        <v>1</v>
      </c>
      <c r="K243" t="str">
        <f>VLOOKUP(C243,'rincian DO'!$B:$C,2,0)</f>
        <v>AA-003</v>
      </c>
      <c r="L243">
        <f t="shared" si="13"/>
        <v>12</v>
      </c>
      <c r="M243">
        <f t="shared" si="14"/>
        <v>2006</v>
      </c>
    </row>
    <row r="244" spans="1:13" x14ac:dyDescent="0.4">
      <c r="A244" s="1">
        <v>39070</v>
      </c>
      <c r="B244" t="s">
        <v>237</v>
      </c>
      <c r="C244" t="s">
        <v>542</v>
      </c>
      <c r="D244" s="2">
        <v>4880000</v>
      </c>
      <c r="E244" s="5">
        <v>0.05</v>
      </c>
      <c r="F244" s="6">
        <v>244000</v>
      </c>
      <c r="G244" s="7">
        <v>463600</v>
      </c>
      <c r="H244" s="7">
        <v>5099600</v>
      </c>
      <c r="I244" s="18">
        <f>VLOOKUP(C244,'rincian DO'!$B$2:$J$296,9,0)</f>
        <v>39056</v>
      </c>
      <c r="J244" t="b">
        <f t="shared" si="12"/>
        <v>1</v>
      </c>
      <c r="K244" t="str">
        <f>VLOOKUP(C244,'rincian DO'!$B:$C,2,0)</f>
        <v>AA-001</v>
      </c>
      <c r="L244">
        <f t="shared" si="13"/>
        <v>12</v>
      </c>
      <c r="M244">
        <f t="shared" si="14"/>
        <v>2006</v>
      </c>
    </row>
    <row r="245" spans="1:13" x14ac:dyDescent="0.4">
      <c r="A245" s="1">
        <v>39071</v>
      </c>
      <c r="B245" t="s">
        <v>238</v>
      </c>
      <c r="C245" t="s">
        <v>536</v>
      </c>
      <c r="D245" s="2">
        <v>4690000</v>
      </c>
      <c r="E245" s="5">
        <v>7.0000000000000007E-2</v>
      </c>
      <c r="F245" s="6">
        <v>328300</v>
      </c>
      <c r="G245" s="7">
        <v>436170</v>
      </c>
      <c r="H245" s="7">
        <v>4797870</v>
      </c>
      <c r="I245" s="18">
        <f>VLOOKUP(C245,'rincian DO'!$B$2:$J$296,9,0)</f>
        <v>39036</v>
      </c>
      <c r="J245" t="b">
        <f t="shared" si="12"/>
        <v>1</v>
      </c>
      <c r="K245" t="str">
        <f>VLOOKUP(C245,'rincian DO'!$B:$C,2,0)</f>
        <v>BB-001</v>
      </c>
      <c r="L245">
        <f t="shared" si="13"/>
        <v>12</v>
      </c>
      <c r="M245">
        <f t="shared" si="14"/>
        <v>2006</v>
      </c>
    </row>
    <row r="246" spans="1:13" x14ac:dyDescent="0.4">
      <c r="A246" s="1">
        <v>39074</v>
      </c>
      <c r="B246" t="s">
        <v>239</v>
      </c>
      <c r="C246" t="s">
        <v>533</v>
      </c>
      <c r="D246" s="2">
        <v>5495000</v>
      </c>
      <c r="E246" s="5">
        <v>0.05</v>
      </c>
      <c r="F246" s="6">
        <v>274750</v>
      </c>
      <c r="G246" s="7">
        <v>522025</v>
      </c>
      <c r="H246" s="7">
        <v>5742275</v>
      </c>
      <c r="I246" s="18">
        <f>VLOOKUP(C246,'rincian DO'!$B$2:$J$296,9,0)</f>
        <v>39034</v>
      </c>
      <c r="J246" t="b">
        <f t="shared" si="12"/>
        <v>1</v>
      </c>
      <c r="K246" t="str">
        <f>VLOOKUP(C246,'rincian DO'!$B:$C,2,0)</f>
        <v>AA-002</v>
      </c>
      <c r="L246">
        <f t="shared" si="13"/>
        <v>12</v>
      </c>
      <c r="M246">
        <f t="shared" si="14"/>
        <v>2006</v>
      </c>
    </row>
    <row r="247" spans="1:13" x14ac:dyDescent="0.4">
      <c r="A247" s="1">
        <v>39074</v>
      </c>
      <c r="B247" t="s">
        <v>240</v>
      </c>
      <c r="C247" t="s">
        <v>524</v>
      </c>
      <c r="D247" s="2">
        <v>2170000</v>
      </c>
      <c r="E247" s="5">
        <v>0.1</v>
      </c>
      <c r="F247" s="6">
        <v>217000</v>
      </c>
      <c r="G247" s="7">
        <v>195300</v>
      </c>
      <c r="H247" s="7">
        <v>2148300</v>
      </c>
      <c r="I247" s="18">
        <f>VLOOKUP(C247,'rincian DO'!$B$2:$J$296,9,0)</f>
        <v>39019</v>
      </c>
      <c r="J247" t="b">
        <f t="shared" si="12"/>
        <v>1</v>
      </c>
      <c r="K247" t="str">
        <f>VLOOKUP(C247,'rincian DO'!$B:$C,2,0)</f>
        <v>AA-004</v>
      </c>
      <c r="L247">
        <f t="shared" si="13"/>
        <v>12</v>
      </c>
      <c r="M247">
        <f t="shared" si="14"/>
        <v>2006</v>
      </c>
    </row>
    <row r="248" spans="1:13" x14ac:dyDescent="0.4">
      <c r="A248" s="1">
        <v>39077</v>
      </c>
      <c r="B248" t="s">
        <v>241</v>
      </c>
      <c r="C248" t="s">
        <v>539</v>
      </c>
      <c r="D248" s="2">
        <v>6200000</v>
      </c>
      <c r="E248" s="5">
        <v>0.05</v>
      </c>
      <c r="F248" s="6">
        <v>310000</v>
      </c>
      <c r="G248" s="7">
        <v>589000</v>
      </c>
      <c r="H248" s="7">
        <v>6479000</v>
      </c>
      <c r="I248" s="18">
        <f>VLOOKUP(C248,'rincian DO'!$B$2:$J$296,9,0)</f>
        <v>39048</v>
      </c>
      <c r="J248" t="b">
        <f t="shared" si="12"/>
        <v>1</v>
      </c>
      <c r="K248" t="str">
        <f>VLOOKUP(C248,'rincian DO'!$B:$C,2,0)</f>
        <v>BB-002</v>
      </c>
      <c r="L248">
        <f t="shared" si="13"/>
        <v>12</v>
      </c>
      <c r="M248">
        <f t="shared" si="14"/>
        <v>2006</v>
      </c>
    </row>
    <row r="249" spans="1:13" x14ac:dyDescent="0.4">
      <c r="A249" s="1">
        <v>39078</v>
      </c>
      <c r="B249" t="s">
        <v>242</v>
      </c>
      <c r="C249" t="s">
        <v>547</v>
      </c>
      <c r="D249" s="2">
        <v>4585000</v>
      </c>
      <c r="E249" s="5">
        <v>0.05</v>
      </c>
      <c r="F249" s="6">
        <v>229250</v>
      </c>
      <c r="G249" s="7">
        <v>435575</v>
      </c>
      <c r="H249" s="7">
        <v>4791325</v>
      </c>
      <c r="I249" s="18">
        <f>VLOOKUP(C249,'rincian DO'!$B$2:$J$296,9,0)</f>
        <v>39077</v>
      </c>
      <c r="J249" t="b">
        <f t="shared" si="12"/>
        <v>1</v>
      </c>
      <c r="K249" t="str">
        <f>VLOOKUP(C249,'rincian DO'!$B:$C,2,0)</f>
        <v>BB-002</v>
      </c>
      <c r="L249">
        <f t="shared" si="13"/>
        <v>12</v>
      </c>
      <c r="M249">
        <f t="shared" si="14"/>
        <v>2006</v>
      </c>
    </row>
    <row r="250" spans="1:13" x14ac:dyDescent="0.4">
      <c r="A250" s="1">
        <v>39079</v>
      </c>
      <c r="B250" t="s">
        <v>243</v>
      </c>
      <c r="C250" t="s">
        <v>525</v>
      </c>
      <c r="D250" s="2">
        <v>6570000</v>
      </c>
      <c r="E250" s="5">
        <v>0.1</v>
      </c>
      <c r="F250" s="6">
        <v>657000</v>
      </c>
      <c r="G250" s="7">
        <v>591300</v>
      </c>
      <c r="H250" s="7">
        <v>6504300</v>
      </c>
      <c r="I250" s="18">
        <f>VLOOKUP(C250,'rincian DO'!$B$2:$J$296,9,0)</f>
        <v>39019</v>
      </c>
      <c r="J250" t="b">
        <f t="shared" si="12"/>
        <v>1</v>
      </c>
      <c r="K250" t="str">
        <f>VLOOKUP(C250,'rincian DO'!$B:$C,2,0)</f>
        <v>AA-003</v>
      </c>
      <c r="L250">
        <f t="shared" si="13"/>
        <v>12</v>
      </c>
      <c r="M250">
        <f t="shared" si="14"/>
        <v>2006</v>
      </c>
    </row>
    <row r="251" spans="1:13" x14ac:dyDescent="0.4">
      <c r="A251" s="1">
        <v>39080</v>
      </c>
      <c r="B251" t="s">
        <v>244</v>
      </c>
      <c r="C251" t="s">
        <v>546</v>
      </c>
      <c r="D251" s="2">
        <v>3905000</v>
      </c>
      <c r="E251" s="5">
        <v>0.05</v>
      </c>
      <c r="F251" s="6">
        <v>195250</v>
      </c>
      <c r="G251" s="7">
        <v>370975</v>
      </c>
      <c r="H251" s="7">
        <v>4080725</v>
      </c>
      <c r="I251" s="18">
        <f>VLOOKUP(C251,'rincian DO'!$B$2:$J$296,9,0)</f>
        <v>39068</v>
      </c>
      <c r="J251" t="b">
        <f t="shared" si="12"/>
        <v>1</v>
      </c>
      <c r="K251" t="str">
        <f>VLOOKUP(C251,'rincian DO'!$B:$C,2,0)</f>
        <v>BB-001</v>
      </c>
      <c r="L251">
        <f t="shared" si="13"/>
        <v>12</v>
      </c>
      <c r="M251">
        <f t="shared" si="14"/>
        <v>2006</v>
      </c>
    </row>
    <row r="252" spans="1:13" x14ac:dyDescent="0.4">
      <c r="A252" s="1">
        <v>39081</v>
      </c>
      <c r="B252" t="s">
        <v>245</v>
      </c>
      <c r="C252" t="s">
        <v>535</v>
      </c>
      <c r="D252" s="2">
        <v>4770000</v>
      </c>
      <c r="E252" s="5">
        <v>0.05</v>
      </c>
      <c r="F252" s="6">
        <v>238500</v>
      </c>
      <c r="G252" s="7">
        <v>453150</v>
      </c>
      <c r="H252" s="7">
        <v>4984650</v>
      </c>
      <c r="I252" s="18">
        <f>VLOOKUP(C252,'rincian DO'!$B$2:$J$296,9,0)</f>
        <v>39035</v>
      </c>
      <c r="J252" t="b">
        <f t="shared" si="12"/>
        <v>1</v>
      </c>
      <c r="K252" t="str">
        <f>VLOOKUP(C252,'rincian DO'!$B:$C,2,0)</f>
        <v>AA-002</v>
      </c>
      <c r="L252">
        <f t="shared" si="13"/>
        <v>12</v>
      </c>
      <c r="M252">
        <f t="shared" si="14"/>
        <v>2006</v>
      </c>
    </row>
    <row r="253" spans="1:13" x14ac:dyDescent="0.4">
      <c r="A253" s="1">
        <v>39082</v>
      </c>
      <c r="B253" t="s">
        <v>246</v>
      </c>
      <c r="C253" t="s">
        <v>548</v>
      </c>
      <c r="D253" s="2">
        <v>4900000</v>
      </c>
      <c r="E253" s="5">
        <v>7.0000000000000007E-2</v>
      </c>
      <c r="F253" s="6">
        <v>343000</v>
      </c>
      <c r="G253" s="7">
        <v>455700</v>
      </c>
      <c r="H253" s="7">
        <v>5012700</v>
      </c>
      <c r="I253" s="18">
        <f>VLOOKUP(C253,'rincian DO'!$B$2:$J$296,9,0)</f>
        <v>39080</v>
      </c>
      <c r="J253" t="b">
        <f t="shared" si="12"/>
        <v>1</v>
      </c>
      <c r="K253" t="str">
        <f>VLOOKUP(C253,'rincian DO'!$B:$C,2,0)</f>
        <v>CC-001</v>
      </c>
      <c r="L253">
        <f t="shared" si="13"/>
        <v>12</v>
      </c>
      <c r="M253">
        <f t="shared" si="14"/>
        <v>2006</v>
      </c>
    </row>
    <row r="254" spans="1:13" x14ac:dyDescent="0.4">
      <c r="A254" s="1">
        <v>39085</v>
      </c>
      <c r="B254" t="s">
        <v>247</v>
      </c>
      <c r="C254" t="s">
        <v>549</v>
      </c>
      <c r="D254" s="2">
        <v>3240000</v>
      </c>
      <c r="E254" s="5">
        <v>0.05</v>
      </c>
      <c r="F254" s="6">
        <v>162000</v>
      </c>
      <c r="G254" s="7">
        <v>307800</v>
      </c>
      <c r="H254" s="7">
        <v>3385800</v>
      </c>
      <c r="I254" s="18">
        <f>VLOOKUP(C254,'rincian DO'!$B$2:$J$296,9,0)</f>
        <v>39082</v>
      </c>
      <c r="J254" t="b">
        <f t="shared" si="12"/>
        <v>1</v>
      </c>
      <c r="K254" t="str">
        <f>VLOOKUP(C254,'rincian DO'!$B:$C,2,0)</f>
        <v>CC-001</v>
      </c>
      <c r="L254">
        <f t="shared" si="13"/>
        <v>1</v>
      </c>
      <c r="M254">
        <f t="shared" si="14"/>
        <v>2007</v>
      </c>
    </row>
    <row r="255" spans="1:13" x14ac:dyDescent="0.4">
      <c r="A255" s="1">
        <v>39088</v>
      </c>
      <c r="B255" t="s">
        <v>248</v>
      </c>
      <c r="C255" t="s">
        <v>531</v>
      </c>
      <c r="D255" s="2">
        <v>5250000</v>
      </c>
      <c r="E255" s="5">
        <v>0.1</v>
      </c>
      <c r="F255" s="6">
        <v>525000</v>
      </c>
      <c r="G255" s="7">
        <v>472500</v>
      </c>
      <c r="H255" s="7">
        <v>5197500</v>
      </c>
      <c r="I255" s="18">
        <f>VLOOKUP(C255,'rincian DO'!$B$2:$J$296,9,0)</f>
        <v>39030</v>
      </c>
      <c r="J255" t="b">
        <f t="shared" si="12"/>
        <v>1</v>
      </c>
      <c r="K255" t="str">
        <f>VLOOKUP(C255,'rincian DO'!$B:$C,2,0)</f>
        <v>AA-004</v>
      </c>
      <c r="L255">
        <f t="shared" si="13"/>
        <v>1</v>
      </c>
      <c r="M255">
        <f t="shared" si="14"/>
        <v>2007</v>
      </c>
    </row>
    <row r="256" spans="1:13" x14ac:dyDescent="0.4">
      <c r="A256" s="1">
        <v>39093</v>
      </c>
      <c r="B256" t="s">
        <v>249</v>
      </c>
      <c r="C256" t="s">
        <v>543</v>
      </c>
      <c r="D256" s="2">
        <v>6030000</v>
      </c>
      <c r="E256" s="5">
        <v>0.05</v>
      </c>
      <c r="F256" s="6">
        <v>301500</v>
      </c>
      <c r="G256" s="7">
        <v>572850</v>
      </c>
      <c r="H256" s="7">
        <v>6301350</v>
      </c>
      <c r="I256" s="18">
        <f>VLOOKUP(C256,'rincian DO'!$B$2:$J$296,9,0)</f>
        <v>39056</v>
      </c>
      <c r="J256" t="b">
        <f t="shared" si="12"/>
        <v>1</v>
      </c>
      <c r="K256" t="str">
        <f>VLOOKUP(C256,'rincian DO'!$B:$C,2,0)</f>
        <v>BB-004</v>
      </c>
      <c r="L256">
        <f t="shared" si="13"/>
        <v>1</v>
      </c>
      <c r="M256">
        <f t="shared" si="14"/>
        <v>2007</v>
      </c>
    </row>
    <row r="257" spans="1:13" x14ac:dyDescent="0.4">
      <c r="A257" s="1">
        <v>39097</v>
      </c>
      <c r="B257" t="s">
        <v>250</v>
      </c>
      <c r="C257" t="s">
        <v>550</v>
      </c>
      <c r="D257" s="2">
        <v>4680000</v>
      </c>
      <c r="E257" s="5">
        <v>0.05</v>
      </c>
      <c r="F257" s="6">
        <v>234000</v>
      </c>
      <c r="G257" s="7">
        <v>444600</v>
      </c>
      <c r="H257" s="7">
        <v>4890600</v>
      </c>
      <c r="I257" s="18">
        <f>VLOOKUP(C257,'rincian DO'!$B$2:$J$296,9,0)</f>
        <v>39089</v>
      </c>
      <c r="J257" t="b">
        <f t="shared" si="12"/>
        <v>1</v>
      </c>
      <c r="K257" t="str">
        <f>VLOOKUP(C257,'rincian DO'!$B:$C,2,0)</f>
        <v>AA-001</v>
      </c>
      <c r="L257">
        <f t="shared" si="13"/>
        <v>1</v>
      </c>
      <c r="M257">
        <f t="shared" si="14"/>
        <v>2007</v>
      </c>
    </row>
    <row r="258" spans="1:13" x14ac:dyDescent="0.4">
      <c r="A258" s="1">
        <v>39101</v>
      </c>
      <c r="B258" t="s">
        <v>251</v>
      </c>
      <c r="C258" t="s">
        <v>555</v>
      </c>
      <c r="D258" s="2">
        <v>3895000</v>
      </c>
      <c r="E258" s="5">
        <v>7.0000000000000007E-2</v>
      </c>
      <c r="F258" s="6">
        <v>272650</v>
      </c>
      <c r="G258" s="7">
        <v>362235</v>
      </c>
      <c r="H258" s="7">
        <v>3984585</v>
      </c>
      <c r="I258" s="18">
        <f>VLOOKUP(C258,'rincian DO'!$B$2:$J$296,9,0)</f>
        <v>39095</v>
      </c>
      <c r="J258" t="b">
        <f t="shared" si="12"/>
        <v>1</v>
      </c>
      <c r="K258" t="str">
        <f>VLOOKUP(C258,'rincian DO'!$B:$C,2,0)</f>
        <v>CC-004</v>
      </c>
      <c r="L258">
        <f t="shared" si="13"/>
        <v>1</v>
      </c>
      <c r="M258">
        <f t="shared" si="14"/>
        <v>2007</v>
      </c>
    </row>
    <row r="259" spans="1:13" x14ac:dyDescent="0.4">
      <c r="A259" s="1">
        <v>39106</v>
      </c>
      <c r="B259" t="s">
        <v>252</v>
      </c>
      <c r="C259" t="s">
        <v>552</v>
      </c>
      <c r="D259" s="2">
        <v>4890000</v>
      </c>
      <c r="E259" s="5">
        <v>0.05</v>
      </c>
      <c r="F259" s="6">
        <v>244500</v>
      </c>
      <c r="G259" s="7">
        <v>464550</v>
      </c>
      <c r="H259" s="7">
        <v>5110050</v>
      </c>
      <c r="I259" s="18">
        <f>VLOOKUP(C259,'rincian DO'!$B$2:$J$296,9,0)</f>
        <v>39092</v>
      </c>
      <c r="J259" t="b">
        <f t="shared" ref="J259:J296" si="15">A259-I259&lt;=60</f>
        <v>1</v>
      </c>
      <c r="K259" t="str">
        <f>VLOOKUP(C259,'rincian DO'!$B:$C,2,0)</f>
        <v>CC-001</v>
      </c>
      <c r="L259">
        <f t="shared" ref="L259:L296" si="16">MONTH(A259)</f>
        <v>1</v>
      </c>
      <c r="M259">
        <f t="shared" ref="M259:M296" si="17">YEAR(A259)</f>
        <v>2007</v>
      </c>
    </row>
    <row r="260" spans="1:13" x14ac:dyDescent="0.4">
      <c r="A260" s="1">
        <v>39110</v>
      </c>
      <c r="B260" t="s">
        <v>253</v>
      </c>
      <c r="C260" t="s">
        <v>541</v>
      </c>
      <c r="D260" s="2">
        <v>5500000</v>
      </c>
      <c r="E260" s="5">
        <v>0.05</v>
      </c>
      <c r="F260" s="6">
        <v>275000</v>
      </c>
      <c r="G260" s="7">
        <v>522500</v>
      </c>
      <c r="H260" s="7">
        <v>5747500</v>
      </c>
      <c r="I260" s="18">
        <f>VLOOKUP(C260,'rincian DO'!$B$2:$J$296,9,0)</f>
        <v>39055</v>
      </c>
      <c r="J260" t="b">
        <f t="shared" si="15"/>
        <v>1</v>
      </c>
      <c r="K260" t="str">
        <f>VLOOKUP(C260,'rincian DO'!$B:$C,2,0)</f>
        <v>AA-002</v>
      </c>
      <c r="L260">
        <f t="shared" si="16"/>
        <v>1</v>
      </c>
      <c r="M260">
        <f t="shared" si="17"/>
        <v>2007</v>
      </c>
    </row>
    <row r="261" spans="1:13" x14ac:dyDescent="0.4">
      <c r="A261" s="1">
        <v>39114</v>
      </c>
      <c r="B261" t="s">
        <v>254</v>
      </c>
      <c r="C261" t="s">
        <v>560</v>
      </c>
      <c r="D261" s="2">
        <v>4115000</v>
      </c>
      <c r="E261" s="5">
        <v>7.0000000000000007E-2</v>
      </c>
      <c r="F261" s="6">
        <v>288050</v>
      </c>
      <c r="G261" s="7">
        <v>382695</v>
      </c>
      <c r="H261" s="7">
        <v>4209645</v>
      </c>
      <c r="I261" s="18">
        <f>VLOOKUP(C261,'rincian DO'!$B$2:$J$296,9,0)</f>
        <v>39112</v>
      </c>
      <c r="J261" t="b">
        <f t="shared" si="15"/>
        <v>1</v>
      </c>
      <c r="K261" t="str">
        <f>VLOOKUP(C261,'rincian DO'!$B:$C,2,0)</f>
        <v>BB-003</v>
      </c>
      <c r="L261">
        <f t="shared" si="16"/>
        <v>2</v>
      </c>
      <c r="M261">
        <f t="shared" si="17"/>
        <v>2007</v>
      </c>
    </row>
    <row r="262" spans="1:13" x14ac:dyDescent="0.4">
      <c r="A262" s="1">
        <v>39118</v>
      </c>
      <c r="B262" t="s">
        <v>255</v>
      </c>
      <c r="C262" t="s">
        <v>557</v>
      </c>
      <c r="D262" s="2">
        <v>3605000</v>
      </c>
      <c r="E262" s="5">
        <v>0.1</v>
      </c>
      <c r="F262" s="6">
        <v>360500</v>
      </c>
      <c r="G262" s="7">
        <v>324450</v>
      </c>
      <c r="H262" s="7">
        <v>3568950</v>
      </c>
      <c r="I262" s="18">
        <f>VLOOKUP(C262,'rincian DO'!$B$2:$J$296,9,0)</f>
        <v>39106</v>
      </c>
      <c r="J262" t="b">
        <f t="shared" si="15"/>
        <v>1</v>
      </c>
      <c r="K262" t="str">
        <f>VLOOKUP(C262,'rincian DO'!$B:$C,2,0)</f>
        <v>AA-005</v>
      </c>
      <c r="L262">
        <f t="shared" si="16"/>
        <v>2</v>
      </c>
      <c r="M262">
        <f t="shared" si="17"/>
        <v>2007</v>
      </c>
    </row>
    <row r="263" spans="1:13" x14ac:dyDescent="0.4">
      <c r="A263" s="1">
        <v>39123</v>
      </c>
      <c r="B263" t="s">
        <v>256</v>
      </c>
      <c r="C263" t="s">
        <v>556</v>
      </c>
      <c r="D263" s="2">
        <v>5435000</v>
      </c>
      <c r="E263" s="5">
        <v>0.1</v>
      </c>
      <c r="F263" s="6">
        <v>543500</v>
      </c>
      <c r="G263" s="7">
        <v>489150</v>
      </c>
      <c r="H263" s="7">
        <v>5380650</v>
      </c>
      <c r="I263" s="18">
        <f>VLOOKUP(C263,'rincian DO'!$B$2:$J$296,9,0)</f>
        <v>39101</v>
      </c>
      <c r="J263" t="b">
        <f t="shared" si="15"/>
        <v>1</v>
      </c>
      <c r="K263" t="str">
        <f>VLOOKUP(C263,'rincian DO'!$B:$C,2,0)</f>
        <v>CC-002</v>
      </c>
      <c r="L263">
        <f t="shared" si="16"/>
        <v>2</v>
      </c>
      <c r="M263">
        <f t="shared" si="17"/>
        <v>2007</v>
      </c>
    </row>
    <row r="264" spans="1:13" x14ac:dyDescent="0.4">
      <c r="A264" s="1">
        <v>39126</v>
      </c>
      <c r="B264" t="s">
        <v>257</v>
      </c>
      <c r="C264" t="s">
        <v>554</v>
      </c>
      <c r="D264" s="2">
        <v>2230000</v>
      </c>
      <c r="E264" s="5">
        <v>7.0000000000000007E-2</v>
      </c>
      <c r="F264" s="6">
        <v>156100</v>
      </c>
      <c r="G264" s="7">
        <v>207390</v>
      </c>
      <c r="H264" s="7">
        <v>2281290</v>
      </c>
      <c r="I264" s="18">
        <f>VLOOKUP(C264,'rincian DO'!$B$2:$J$296,9,0)</f>
        <v>39094</v>
      </c>
      <c r="J264" t="b">
        <f t="shared" si="15"/>
        <v>1</v>
      </c>
      <c r="K264" t="str">
        <f>VLOOKUP(C264,'rincian DO'!$B:$C,2,0)</f>
        <v>BB-003</v>
      </c>
      <c r="L264">
        <f t="shared" si="16"/>
        <v>2</v>
      </c>
      <c r="M264">
        <f t="shared" si="17"/>
        <v>2007</v>
      </c>
    </row>
    <row r="265" spans="1:13" x14ac:dyDescent="0.4">
      <c r="A265" s="1">
        <v>39130</v>
      </c>
      <c r="B265" t="s">
        <v>258</v>
      </c>
      <c r="C265" t="s">
        <v>561</v>
      </c>
      <c r="D265" s="2">
        <v>4575000</v>
      </c>
      <c r="E265" s="5">
        <v>0.1</v>
      </c>
      <c r="F265" s="6">
        <v>457500</v>
      </c>
      <c r="G265" s="7">
        <v>411750</v>
      </c>
      <c r="H265" s="7">
        <v>4529250</v>
      </c>
      <c r="I265" s="18">
        <f>VLOOKUP(C265,'rincian DO'!$B$2:$J$296,9,0)</f>
        <v>39113</v>
      </c>
      <c r="J265" t="b">
        <f t="shared" si="15"/>
        <v>1</v>
      </c>
      <c r="K265" t="str">
        <f>VLOOKUP(C265,'rincian DO'!$B:$C,2,0)</f>
        <v>CC-002</v>
      </c>
      <c r="L265">
        <f t="shared" si="16"/>
        <v>2</v>
      </c>
      <c r="M265">
        <f t="shared" si="17"/>
        <v>2007</v>
      </c>
    </row>
    <row r="266" spans="1:13" x14ac:dyDescent="0.4">
      <c r="A266" s="1">
        <v>39133</v>
      </c>
      <c r="B266" t="s">
        <v>259</v>
      </c>
      <c r="C266" t="s">
        <v>567</v>
      </c>
      <c r="D266" s="2">
        <v>5430000</v>
      </c>
      <c r="E266" s="5">
        <v>0.05</v>
      </c>
      <c r="F266" s="6">
        <v>271500</v>
      </c>
      <c r="G266" s="7">
        <v>515850</v>
      </c>
      <c r="H266" s="7">
        <v>5674350</v>
      </c>
      <c r="I266" s="18">
        <f>VLOOKUP(C266,'rincian DO'!$B$2:$J$296,9,0)</f>
        <v>39124</v>
      </c>
      <c r="J266" t="b">
        <f t="shared" si="15"/>
        <v>1</v>
      </c>
      <c r="K266" t="str">
        <f>VLOOKUP(C266,'rincian DO'!$B:$C,2,0)</f>
        <v>BB-004</v>
      </c>
      <c r="L266">
        <f t="shared" si="16"/>
        <v>2</v>
      </c>
      <c r="M266">
        <f t="shared" si="17"/>
        <v>2007</v>
      </c>
    </row>
    <row r="267" spans="1:13" x14ac:dyDescent="0.4">
      <c r="A267" s="1">
        <v>39134</v>
      </c>
      <c r="B267" t="s">
        <v>260</v>
      </c>
      <c r="C267" t="s">
        <v>551</v>
      </c>
      <c r="D267" s="2">
        <v>1700000</v>
      </c>
      <c r="E267" s="5">
        <v>0.1</v>
      </c>
      <c r="F267" s="6">
        <v>170000</v>
      </c>
      <c r="G267" s="7">
        <v>153000</v>
      </c>
      <c r="H267" s="7">
        <v>1683000</v>
      </c>
      <c r="I267" s="18">
        <f>VLOOKUP(C267,'rincian DO'!$B$2:$J$296,9,0)</f>
        <v>39089</v>
      </c>
      <c r="J267" t="b">
        <f t="shared" si="15"/>
        <v>1</v>
      </c>
      <c r="K267" t="str">
        <f>VLOOKUP(C267,'rincian DO'!$B:$C,2,0)</f>
        <v>AA-005</v>
      </c>
      <c r="L267">
        <f t="shared" si="16"/>
        <v>2</v>
      </c>
      <c r="M267">
        <f t="shared" si="17"/>
        <v>2007</v>
      </c>
    </row>
    <row r="268" spans="1:13" x14ac:dyDescent="0.4">
      <c r="A268" s="1">
        <v>39137</v>
      </c>
      <c r="B268" t="s">
        <v>261</v>
      </c>
      <c r="C268" t="s">
        <v>558</v>
      </c>
      <c r="D268" s="2">
        <v>4990000</v>
      </c>
      <c r="E268" s="5">
        <v>7.0000000000000007E-2</v>
      </c>
      <c r="F268" s="6">
        <v>349300</v>
      </c>
      <c r="G268" s="7">
        <v>464070</v>
      </c>
      <c r="H268" s="7">
        <v>5104770</v>
      </c>
      <c r="I268" s="18">
        <f>VLOOKUP(C268,'rincian DO'!$B$2:$J$296,9,0)</f>
        <v>39107</v>
      </c>
      <c r="J268" t="b">
        <f t="shared" si="15"/>
        <v>1</v>
      </c>
      <c r="K268" t="str">
        <f>VLOOKUP(C268,'rincian DO'!$B:$C,2,0)</f>
        <v>BB-003</v>
      </c>
      <c r="L268">
        <f t="shared" si="16"/>
        <v>2</v>
      </c>
      <c r="M268">
        <f t="shared" si="17"/>
        <v>2007</v>
      </c>
    </row>
    <row r="269" spans="1:13" x14ac:dyDescent="0.4">
      <c r="A269" s="1">
        <v>39139</v>
      </c>
      <c r="B269" t="s">
        <v>262</v>
      </c>
      <c r="C269" t="s">
        <v>566</v>
      </c>
      <c r="D269" s="2">
        <v>2605000</v>
      </c>
      <c r="E269" s="5">
        <v>7.0000000000000007E-2</v>
      </c>
      <c r="F269" s="6">
        <v>182350</v>
      </c>
      <c r="G269" s="7">
        <v>242265</v>
      </c>
      <c r="H269" s="7">
        <v>2664915</v>
      </c>
      <c r="I269" s="18">
        <f>VLOOKUP(C269,'rincian DO'!$B$2:$J$296,9,0)</f>
        <v>39121</v>
      </c>
      <c r="J269" t="b">
        <f t="shared" si="15"/>
        <v>1</v>
      </c>
      <c r="K269" t="str">
        <f>VLOOKUP(C269,'rincian DO'!$B:$C,2,0)</f>
        <v>BB-004</v>
      </c>
      <c r="L269">
        <f t="shared" si="16"/>
        <v>2</v>
      </c>
      <c r="M269">
        <f t="shared" si="17"/>
        <v>2007</v>
      </c>
    </row>
    <row r="270" spans="1:13" x14ac:dyDescent="0.4">
      <c r="A270" s="1">
        <v>39140</v>
      </c>
      <c r="B270" t="s">
        <v>263</v>
      </c>
      <c r="C270" t="s">
        <v>559</v>
      </c>
      <c r="D270" s="2">
        <v>3005000</v>
      </c>
      <c r="E270" s="5">
        <v>0.05</v>
      </c>
      <c r="F270" s="6">
        <v>150250</v>
      </c>
      <c r="G270" s="7">
        <v>285475</v>
      </c>
      <c r="H270" s="7">
        <v>3140225</v>
      </c>
      <c r="I270" s="18">
        <f>VLOOKUP(C270,'rincian DO'!$B$2:$J$296,9,0)</f>
        <v>39108</v>
      </c>
      <c r="J270" t="b">
        <f t="shared" si="15"/>
        <v>1</v>
      </c>
      <c r="K270" t="str">
        <f>VLOOKUP(C270,'rincian DO'!$B:$C,2,0)</f>
        <v>BB-004</v>
      </c>
      <c r="L270">
        <f t="shared" si="16"/>
        <v>2</v>
      </c>
      <c r="M270">
        <f t="shared" si="17"/>
        <v>2007</v>
      </c>
    </row>
    <row r="271" spans="1:13" x14ac:dyDescent="0.4">
      <c r="A271" s="1">
        <v>39141</v>
      </c>
      <c r="B271" t="s">
        <v>264</v>
      </c>
      <c r="C271" t="s">
        <v>553</v>
      </c>
      <c r="D271" s="2">
        <v>4560000</v>
      </c>
      <c r="E271" s="5">
        <v>0.05</v>
      </c>
      <c r="F271" s="6">
        <v>228000</v>
      </c>
      <c r="G271" s="7">
        <v>433200</v>
      </c>
      <c r="H271" s="7">
        <v>4765200</v>
      </c>
      <c r="I271" s="18">
        <f>VLOOKUP(C271,'rincian DO'!$B$2:$J$296,9,0)</f>
        <v>39093</v>
      </c>
      <c r="J271" t="b">
        <f t="shared" si="15"/>
        <v>1</v>
      </c>
      <c r="K271" t="str">
        <f>VLOOKUP(C271,'rincian DO'!$B:$C,2,0)</f>
        <v>BB-001</v>
      </c>
      <c r="L271">
        <f t="shared" si="16"/>
        <v>2</v>
      </c>
      <c r="M271">
        <f t="shared" si="17"/>
        <v>2007</v>
      </c>
    </row>
    <row r="272" spans="1:13" x14ac:dyDescent="0.4">
      <c r="A272" s="1">
        <v>39145</v>
      </c>
      <c r="B272" t="s">
        <v>265</v>
      </c>
      <c r="C272" t="s">
        <v>571</v>
      </c>
      <c r="D272" s="2">
        <v>6695000</v>
      </c>
      <c r="E272" s="5">
        <v>0.05</v>
      </c>
      <c r="F272" s="6">
        <v>334750</v>
      </c>
      <c r="G272" s="7">
        <v>636025</v>
      </c>
      <c r="H272" s="7">
        <v>6996275</v>
      </c>
      <c r="I272" s="18">
        <f>VLOOKUP(C272,'rincian DO'!$B$2:$J$296,9,0)</f>
        <v>39132</v>
      </c>
      <c r="J272" t="b">
        <f t="shared" si="15"/>
        <v>1</v>
      </c>
      <c r="K272" t="str">
        <f>VLOOKUP(C272,'rincian DO'!$B:$C,2,0)</f>
        <v>BB-001</v>
      </c>
      <c r="L272">
        <f t="shared" si="16"/>
        <v>3</v>
      </c>
      <c r="M272">
        <f t="shared" si="17"/>
        <v>2007</v>
      </c>
    </row>
    <row r="273" spans="1:13" x14ac:dyDescent="0.4">
      <c r="A273" s="1">
        <v>39149</v>
      </c>
      <c r="B273" t="s">
        <v>266</v>
      </c>
      <c r="C273" t="s">
        <v>572</v>
      </c>
      <c r="D273" s="2">
        <v>3785000</v>
      </c>
      <c r="E273" s="5">
        <v>0.1</v>
      </c>
      <c r="F273" s="6">
        <v>378500</v>
      </c>
      <c r="G273" s="7">
        <v>340650</v>
      </c>
      <c r="H273" s="7">
        <v>3747150</v>
      </c>
      <c r="I273" s="18">
        <f>VLOOKUP(C273,'rincian DO'!$B$2:$J$296,9,0)</f>
        <v>39132</v>
      </c>
      <c r="J273" t="b">
        <f t="shared" si="15"/>
        <v>1</v>
      </c>
      <c r="K273" t="str">
        <f>VLOOKUP(C273,'rincian DO'!$B:$C,2,0)</f>
        <v>CC-002</v>
      </c>
      <c r="L273">
        <f t="shared" si="16"/>
        <v>3</v>
      </c>
      <c r="M273">
        <f t="shared" si="17"/>
        <v>2007</v>
      </c>
    </row>
    <row r="274" spans="1:13" x14ac:dyDescent="0.4">
      <c r="A274" s="1">
        <v>39152</v>
      </c>
      <c r="B274" t="s">
        <v>267</v>
      </c>
      <c r="C274" t="s">
        <v>569</v>
      </c>
      <c r="D274" s="2">
        <v>5385000</v>
      </c>
      <c r="E274" s="5">
        <v>0.05</v>
      </c>
      <c r="F274" s="6">
        <v>269250</v>
      </c>
      <c r="G274" s="7">
        <v>511575</v>
      </c>
      <c r="H274" s="7">
        <v>5627325</v>
      </c>
      <c r="I274" s="18">
        <f>VLOOKUP(C274,'rincian DO'!$B$2:$J$296,9,0)</f>
        <v>39128</v>
      </c>
      <c r="J274" t="b">
        <f t="shared" si="15"/>
        <v>1</v>
      </c>
      <c r="K274" t="str">
        <f>VLOOKUP(C274,'rincian DO'!$B:$C,2,0)</f>
        <v>CC-002</v>
      </c>
      <c r="L274">
        <f t="shared" si="16"/>
        <v>3</v>
      </c>
      <c r="M274">
        <f t="shared" si="17"/>
        <v>2007</v>
      </c>
    </row>
    <row r="275" spans="1:13" x14ac:dyDescent="0.4">
      <c r="A275" s="1">
        <v>39157</v>
      </c>
      <c r="B275" t="s">
        <v>268</v>
      </c>
      <c r="C275" t="s">
        <v>573</v>
      </c>
      <c r="D275" s="2">
        <v>2295000</v>
      </c>
      <c r="E275" s="5">
        <v>0.05</v>
      </c>
      <c r="F275" s="6">
        <v>114750</v>
      </c>
      <c r="G275" s="7">
        <v>218025</v>
      </c>
      <c r="H275" s="7">
        <v>2398275</v>
      </c>
      <c r="I275" s="18">
        <f>VLOOKUP(C275,'rincian DO'!$B$2:$J$296,9,0)</f>
        <v>39134</v>
      </c>
      <c r="J275" t="b">
        <f t="shared" si="15"/>
        <v>1</v>
      </c>
      <c r="K275" t="str">
        <f>VLOOKUP(C275,'rincian DO'!$B:$C,2,0)</f>
        <v>BB-002</v>
      </c>
      <c r="L275">
        <f t="shared" si="16"/>
        <v>3</v>
      </c>
      <c r="M275">
        <f t="shared" si="17"/>
        <v>2007</v>
      </c>
    </row>
    <row r="276" spans="1:13" x14ac:dyDescent="0.4">
      <c r="A276" s="1">
        <v>39158</v>
      </c>
      <c r="B276" t="s">
        <v>269</v>
      </c>
      <c r="C276" t="s">
        <v>565</v>
      </c>
      <c r="D276" s="2">
        <v>3000000</v>
      </c>
      <c r="E276" s="5">
        <v>0.05</v>
      </c>
      <c r="F276" s="6">
        <v>150000</v>
      </c>
      <c r="G276" s="7">
        <v>285000</v>
      </c>
      <c r="H276" s="7">
        <v>3135000</v>
      </c>
      <c r="I276" s="18">
        <f>VLOOKUP(C276,'rincian DO'!$B$2:$J$296,9,0)</f>
        <v>39120</v>
      </c>
      <c r="J276" t="b">
        <f t="shared" si="15"/>
        <v>1</v>
      </c>
      <c r="K276" t="str">
        <f>VLOOKUP(C276,'rincian DO'!$B:$C,2,0)</f>
        <v>AA-002</v>
      </c>
      <c r="L276">
        <f t="shared" si="16"/>
        <v>3</v>
      </c>
      <c r="M276">
        <f t="shared" si="17"/>
        <v>2007</v>
      </c>
    </row>
    <row r="277" spans="1:13" x14ac:dyDescent="0.4">
      <c r="A277" s="1">
        <v>39161</v>
      </c>
      <c r="B277" t="s">
        <v>270</v>
      </c>
      <c r="C277" t="s">
        <v>562</v>
      </c>
      <c r="D277" s="2">
        <v>5445000</v>
      </c>
      <c r="E277" s="5">
        <v>7.0000000000000007E-2</v>
      </c>
      <c r="F277" s="6">
        <v>381150</v>
      </c>
      <c r="G277" s="7">
        <v>506385</v>
      </c>
      <c r="H277" s="7">
        <v>5570235</v>
      </c>
      <c r="I277" s="18">
        <f>VLOOKUP(C277,'rincian DO'!$B$2:$J$296,9,0)</f>
        <v>39114</v>
      </c>
      <c r="J277" t="b">
        <f t="shared" si="15"/>
        <v>1</v>
      </c>
      <c r="K277" t="str">
        <f>VLOOKUP(C277,'rincian DO'!$B:$C,2,0)</f>
        <v>BB-003</v>
      </c>
      <c r="L277">
        <f t="shared" si="16"/>
        <v>3</v>
      </c>
      <c r="M277">
        <f t="shared" si="17"/>
        <v>2007</v>
      </c>
    </row>
    <row r="278" spans="1:13" x14ac:dyDescent="0.4">
      <c r="A278" s="1">
        <v>39163</v>
      </c>
      <c r="B278" t="s">
        <v>271</v>
      </c>
      <c r="C278" t="s">
        <v>579</v>
      </c>
      <c r="D278" s="2">
        <v>3475000</v>
      </c>
      <c r="E278" s="5">
        <v>0.05</v>
      </c>
      <c r="F278" s="6">
        <v>173750</v>
      </c>
      <c r="G278" s="7">
        <v>330125</v>
      </c>
      <c r="H278" s="7">
        <v>3631375</v>
      </c>
      <c r="I278" s="18">
        <f>VLOOKUP(C278,'rincian DO'!$B$2:$J$296,9,0)</f>
        <v>39153</v>
      </c>
      <c r="J278" t="b">
        <f t="shared" si="15"/>
        <v>1</v>
      </c>
      <c r="K278" t="str">
        <f>VLOOKUP(C278,'rincian DO'!$B:$C,2,0)</f>
        <v>CC-003</v>
      </c>
      <c r="L278">
        <f t="shared" si="16"/>
        <v>3</v>
      </c>
      <c r="M278">
        <f t="shared" si="17"/>
        <v>2007</v>
      </c>
    </row>
    <row r="279" spans="1:13" x14ac:dyDescent="0.4">
      <c r="A279" s="1">
        <v>39165</v>
      </c>
      <c r="B279" t="s">
        <v>272</v>
      </c>
      <c r="C279" t="s">
        <v>576</v>
      </c>
      <c r="D279" s="2">
        <v>3405000</v>
      </c>
      <c r="E279" s="5">
        <v>0.1</v>
      </c>
      <c r="F279" s="6">
        <v>340500</v>
      </c>
      <c r="G279" s="7">
        <v>306450</v>
      </c>
      <c r="H279" s="7">
        <v>3370950</v>
      </c>
      <c r="I279" s="18">
        <f>VLOOKUP(C279,'rincian DO'!$B$2:$J$296,9,0)</f>
        <v>39145</v>
      </c>
      <c r="J279" t="b">
        <f t="shared" si="15"/>
        <v>1</v>
      </c>
      <c r="K279" t="str">
        <f>VLOOKUP(C279,'rincian DO'!$B:$C,2,0)</f>
        <v>AA-003</v>
      </c>
      <c r="L279">
        <f t="shared" si="16"/>
        <v>3</v>
      </c>
      <c r="M279">
        <f t="shared" si="17"/>
        <v>2007</v>
      </c>
    </row>
    <row r="280" spans="1:13" x14ac:dyDescent="0.4">
      <c r="A280" s="1">
        <v>39167</v>
      </c>
      <c r="B280" t="s">
        <v>273</v>
      </c>
      <c r="C280" t="s">
        <v>564</v>
      </c>
      <c r="D280" s="2">
        <v>5710000</v>
      </c>
      <c r="E280" s="5">
        <v>0.05</v>
      </c>
      <c r="F280" s="6">
        <v>285500</v>
      </c>
      <c r="G280" s="7">
        <v>542450</v>
      </c>
      <c r="H280" s="7">
        <v>5966950</v>
      </c>
      <c r="I280" s="18">
        <f>VLOOKUP(C280,'rincian DO'!$B$2:$J$296,9,0)</f>
        <v>39118</v>
      </c>
      <c r="J280" t="b">
        <f t="shared" si="15"/>
        <v>1</v>
      </c>
      <c r="K280" t="str">
        <f>VLOOKUP(C280,'rincian DO'!$B:$C,2,0)</f>
        <v>CC-004</v>
      </c>
      <c r="L280">
        <f t="shared" si="16"/>
        <v>3</v>
      </c>
      <c r="M280">
        <f t="shared" si="17"/>
        <v>2007</v>
      </c>
    </row>
    <row r="281" spans="1:13" x14ac:dyDescent="0.4">
      <c r="A281" s="1">
        <v>39172</v>
      </c>
      <c r="B281" t="s">
        <v>274</v>
      </c>
      <c r="C281" t="s">
        <v>563</v>
      </c>
      <c r="D281" s="2">
        <v>5635000</v>
      </c>
      <c r="E281" s="5">
        <v>0.05</v>
      </c>
      <c r="F281" s="6">
        <v>281750</v>
      </c>
      <c r="G281" s="7">
        <v>535325</v>
      </c>
      <c r="H281" s="7">
        <v>5888575</v>
      </c>
      <c r="I281" s="18">
        <f>VLOOKUP(C281,'rincian DO'!$B$2:$J$296,9,0)</f>
        <v>39114</v>
      </c>
      <c r="J281" t="b">
        <f t="shared" si="15"/>
        <v>1</v>
      </c>
      <c r="K281" t="str">
        <f>VLOOKUP(C281,'rincian DO'!$B:$C,2,0)</f>
        <v>BB-002</v>
      </c>
      <c r="L281">
        <f t="shared" si="16"/>
        <v>3</v>
      </c>
      <c r="M281">
        <f t="shared" si="17"/>
        <v>2007</v>
      </c>
    </row>
    <row r="282" spans="1:13" x14ac:dyDescent="0.4">
      <c r="A282" s="1">
        <v>39177</v>
      </c>
      <c r="B282" t="s">
        <v>275</v>
      </c>
      <c r="C282" t="s">
        <v>568</v>
      </c>
      <c r="D282" s="2">
        <v>2310000</v>
      </c>
      <c r="E282" s="5">
        <v>0.05</v>
      </c>
      <c r="F282" s="6">
        <v>115500</v>
      </c>
      <c r="G282" s="7">
        <v>219450</v>
      </c>
      <c r="H282" s="7">
        <v>2413950</v>
      </c>
      <c r="I282" s="18">
        <f>VLOOKUP(C282,'rincian DO'!$B$2:$J$296,9,0)</f>
        <v>39124</v>
      </c>
      <c r="J282" t="b">
        <f t="shared" si="15"/>
        <v>1</v>
      </c>
      <c r="K282" t="str">
        <f>VLOOKUP(C282,'rincian DO'!$B:$C,2,0)</f>
        <v>BB-001</v>
      </c>
      <c r="L282">
        <f t="shared" si="16"/>
        <v>4</v>
      </c>
      <c r="M282">
        <f t="shared" si="17"/>
        <v>2007</v>
      </c>
    </row>
    <row r="283" spans="1:13" x14ac:dyDescent="0.4">
      <c r="A283" s="1">
        <v>39178</v>
      </c>
      <c r="B283" t="s">
        <v>276</v>
      </c>
      <c r="C283" t="s">
        <v>581</v>
      </c>
      <c r="D283" s="2">
        <v>1905000</v>
      </c>
      <c r="E283" s="5">
        <v>0.05</v>
      </c>
      <c r="F283" s="6">
        <v>95250</v>
      </c>
      <c r="G283" s="7">
        <v>180975</v>
      </c>
      <c r="H283" s="7">
        <v>1990725</v>
      </c>
      <c r="I283" s="18">
        <f>VLOOKUP(C283,'rincian DO'!$B$2:$J$296,9,0)</f>
        <v>39173</v>
      </c>
      <c r="J283" t="b">
        <f t="shared" si="15"/>
        <v>1</v>
      </c>
      <c r="K283" t="str">
        <f>VLOOKUP(C283,'rincian DO'!$B:$C,2,0)</f>
        <v>BB-002</v>
      </c>
      <c r="L283">
        <f t="shared" si="16"/>
        <v>4</v>
      </c>
      <c r="M283">
        <f t="shared" si="17"/>
        <v>2007</v>
      </c>
    </row>
    <row r="284" spans="1:13" x14ac:dyDescent="0.4">
      <c r="A284" s="1">
        <v>39182</v>
      </c>
      <c r="B284" t="s">
        <v>277</v>
      </c>
      <c r="C284" t="s">
        <v>570</v>
      </c>
      <c r="D284" s="2">
        <v>3025000</v>
      </c>
      <c r="E284" s="5">
        <v>0.05</v>
      </c>
      <c r="F284" s="6">
        <v>151250</v>
      </c>
      <c r="G284" s="7">
        <v>287375</v>
      </c>
      <c r="H284" s="7">
        <v>3161125</v>
      </c>
      <c r="I284" s="18">
        <f>VLOOKUP(C284,'rincian DO'!$B$2:$J$296,9,0)</f>
        <v>39129</v>
      </c>
      <c r="J284" t="b">
        <f t="shared" si="15"/>
        <v>1</v>
      </c>
      <c r="K284" t="str">
        <f>VLOOKUP(C284,'rincian DO'!$B:$C,2,0)</f>
        <v>AA-002</v>
      </c>
      <c r="L284">
        <f t="shared" si="16"/>
        <v>4</v>
      </c>
      <c r="M284">
        <f t="shared" si="17"/>
        <v>2007</v>
      </c>
    </row>
    <row r="285" spans="1:13" x14ac:dyDescent="0.4">
      <c r="A285" s="1">
        <v>39183</v>
      </c>
      <c r="B285" t="s">
        <v>278</v>
      </c>
      <c r="C285" t="s">
        <v>574</v>
      </c>
      <c r="D285" s="2">
        <v>3845000</v>
      </c>
      <c r="E285" s="5">
        <v>0.05</v>
      </c>
      <c r="F285" s="6">
        <v>192250</v>
      </c>
      <c r="G285" s="7">
        <v>365275</v>
      </c>
      <c r="H285" s="7">
        <v>4018025</v>
      </c>
      <c r="I285" s="18">
        <f>VLOOKUP(C285,'rincian DO'!$B$2:$J$296,9,0)</f>
        <v>39139</v>
      </c>
      <c r="J285" t="b">
        <f t="shared" si="15"/>
        <v>1</v>
      </c>
      <c r="K285" t="str">
        <f>VLOOKUP(C285,'rincian DO'!$B:$C,2,0)</f>
        <v>AA-003</v>
      </c>
      <c r="L285">
        <f t="shared" si="16"/>
        <v>4</v>
      </c>
      <c r="M285">
        <f t="shared" si="17"/>
        <v>2007</v>
      </c>
    </row>
    <row r="286" spans="1:13" x14ac:dyDescent="0.4">
      <c r="A286" s="1">
        <v>39188</v>
      </c>
      <c r="B286" t="s">
        <v>279</v>
      </c>
      <c r="C286" t="s">
        <v>583</v>
      </c>
      <c r="D286" s="2">
        <v>4135000</v>
      </c>
      <c r="E286" s="5">
        <v>0.05</v>
      </c>
      <c r="F286" s="6">
        <v>206750</v>
      </c>
      <c r="G286" s="7">
        <v>392825</v>
      </c>
      <c r="H286" s="7">
        <v>4321075</v>
      </c>
      <c r="I286" s="18">
        <f>VLOOKUP(C286,'rincian DO'!$B$2:$J$296,9,0)</f>
        <v>39174</v>
      </c>
      <c r="J286" t="b">
        <f t="shared" si="15"/>
        <v>1</v>
      </c>
      <c r="K286" t="str">
        <f>VLOOKUP(C286,'rincian DO'!$B:$C,2,0)</f>
        <v>BB-001</v>
      </c>
      <c r="L286">
        <f t="shared" si="16"/>
        <v>4</v>
      </c>
      <c r="M286">
        <f t="shared" si="17"/>
        <v>2007</v>
      </c>
    </row>
    <row r="287" spans="1:13" x14ac:dyDescent="0.4">
      <c r="A287" s="1">
        <v>39189</v>
      </c>
      <c r="B287" t="s">
        <v>280</v>
      </c>
      <c r="C287" t="s">
        <v>580</v>
      </c>
      <c r="D287" s="2">
        <v>5125000</v>
      </c>
      <c r="E287" s="5">
        <v>7.0000000000000007E-2</v>
      </c>
      <c r="F287" s="6">
        <v>358750</v>
      </c>
      <c r="G287" s="7">
        <v>476625</v>
      </c>
      <c r="H287" s="7">
        <v>5242800</v>
      </c>
      <c r="I287" s="18">
        <f>VLOOKUP(C287,'rincian DO'!$B$2:$J$296,9,0)</f>
        <v>39167</v>
      </c>
      <c r="J287" t="b">
        <f t="shared" si="15"/>
        <v>1</v>
      </c>
      <c r="K287" t="str">
        <f>VLOOKUP(C287,'rincian DO'!$B:$C,2,0)</f>
        <v>CC-003</v>
      </c>
      <c r="L287">
        <f t="shared" si="16"/>
        <v>4</v>
      </c>
      <c r="M287">
        <f t="shared" si="17"/>
        <v>2007</v>
      </c>
    </row>
    <row r="288" spans="1:13" x14ac:dyDescent="0.4">
      <c r="A288" s="1">
        <v>39190</v>
      </c>
      <c r="B288" t="s">
        <v>281</v>
      </c>
      <c r="C288" t="s">
        <v>578</v>
      </c>
      <c r="D288" s="2">
        <v>3510000</v>
      </c>
      <c r="E288" s="5">
        <v>0.05</v>
      </c>
      <c r="F288" s="6">
        <v>175500</v>
      </c>
      <c r="G288" s="7">
        <v>333450</v>
      </c>
      <c r="H288" s="7">
        <v>3667950</v>
      </c>
      <c r="I288" s="18">
        <f>VLOOKUP(C288,'rincian DO'!$B$2:$J$296,9,0)</f>
        <v>39152</v>
      </c>
      <c r="J288" t="b">
        <f t="shared" si="15"/>
        <v>1</v>
      </c>
      <c r="K288" t="str">
        <f>VLOOKUP(C288,'rincian DO'!$B:$C,2,0)</f>
        <v>CC-004</v>
      </c>
      <c r="L288">
        <f t="shared" si="16"/>
        <v>4</v>
      </c>
      <c r="M288">
        <f t="shared" si="17"/>
        <v>2007</v>
      </c>
    </row>
    <row r="289" spans="1:13" x14ac:dyDescent="0.4">
      <c r="A289" s="1">
        <v>39193</v>
      </c>
      <c r="B289" t="s">
        <v>282</v>
      </c>
      <c r="C289" t="s">
        <v>582</v>
      </c>
      <c r="D289" s="2">
        <v>4175000</v>
      </c>
      <c r="E289" s="5">
        <v>0.05</v>
      </c>
      <c r="F289" s="6">
        <v>208750</v>
      </c>
      <c r="G289" s="7">
        <v>396625</v>
      </c>
      <c r="H289" s="7">
        <v>4362875</v>
      </c>
      <c r="I289" s="18">
        <f>VLOOKUP(C289,'rincian DO'!$B$2:$J$296,9,0)</f>
        <v>39173</v>
      </c>
      <c r="J289" t="b">
        <f t="shared" si="15"/>
        <v>1</v>
      </c>
      <c r="K289" t="str">
        <f>VLOOKUP(C289,'rincian DO'!$B:$C,2,0)</f>
        <v>AA-001</v>
      </c>
      <c r="L289">
        <f t="shared" si="16"/>
        <v>4</v>
      </c>
      <c r="M289">
        <f t="shared" si="17"/>
        <v>2007</v>
      </c>
    </row>
    <row r="290" spans="1:13" x14ac:dyDescent="0.4">
      <c r="A290" s="1">
        <v>39195</v>
      </c>
      <c r="B290" t="s">
        <v>283</v>
      </c>
      <c r="C290" t="s">
        <v>587</v>
      </c>
      <c r="D290" s="2">
        <v>3320000</v>
      </c>
      <c r="E290" s="5">
        <v>0.05</v>
      </c>
      <c r="F290" s="6">
        <v>166000</v>
      </c>
      <c r="G290" s="7">
        <v>315400</v>
      </c>
      <c r="H290" s="7">
        <v>3469400</v>
      </c>
      <c r="I290" s="18">
        <f>VLOOKUP(C290,'rincian DO'!$B$2:$J$296,9,0)</f>
        <v>39182</v>
      </c>
      <c r="J290" t="b">
        <f t="shared" si="15"/>
        <v>1</v>
      </c>
      <c r="K290" t="str">
        <f>VLOOKUP(C290,'rincian DO'!$B:$C,2,0)</f>
        <v>AA-004</v>
      </c>
      <c r="L290">
        <f t="shared" si="16"/>
        <v>4</v>
      </c>
      <c r="M290">
        <f t="shared" si="17"/>
        <v>2007</v>
      </c>
    </row>
    <row r="291" spans="1:13" x14ac:dyDescent="0.4">
      <c r="A291" s="1">
        <v>39197</v>
      </c>
      <c r="B291" t="s">
        <v>284</v>
      </c>
      <c r="C291" t="s">
        <v>584</v>
      </c>
      <c r="D291" s="2">
        <v>3295000</v>
      </c>
      <c r="E291" s="5">
        <v>0.05</v>
      </c>
      <c r="F291" s="6">
        <v>164750</v>
      </c>
      <c r="G291" s="7">
        <v>313025</v>
      </c>
      <c r="H291" s="7">
        <v>3443275</v>
      </c>
      <c r="I291" s="18">
        <f>VLOOKUP(C291,'rincian DO'!$B$2:$J$296,9,0)</f>
        <v>39176</v>
      </c>
      <c r="J291" t="b">
        <f t="shared" si="15"/>
        <v>1</v>
      </c>
      <c r="K291" t="str">
        <f>VLOOKUP(C291,'rincian DO'!$B:$C,2,0)</f>
        <v>BB-001</v>
      </c>
      <c r="L291">
        <f t="shared" si="16"/>
        <v>4</v>
      </c>
      <c r="M291">
        <f t="shared" si="17"/>
        <v>2007</v>
      </c>
    </row>
    <row r="292" spans="1:13" x14ac:dyDescent="0.4">
      <c r="A292" s="1">
        <v>39199</v>
      </c>
      <c r="B292" t="s">
        <v>285</v>
      </c>
      <c r="C292" t="s">
        <v>575</v>
      </c>
      <c r="D292" s="2">
        <v>4155000</v>
      </c>
      <c r="E292" s="5">
        <v>7.0000000000000007E-2</v>
      </c>
      <c r="F292" s="6">
        <v>290850</v>
      </c>
      <c r="G292" s="7">
        <v>386415</v>
      </c>
      <c r="H292" s="7">
        <v>4250565</v>
      </c>
      <c r="I292" s="18">
        <f>VLOOKUP(C292,'rincian DO'!$B$2:$J$296,9,0)</f>
        <v>39140</v>
      </c>
      <c r="J292" t="b">
        <f t="shared" si="15"/>
        <v>1</v>
      </c>
      <c r="K292" t="str">
        <f>VLOOKUP(C292,'rincian DO'!$B:$C,2,0)</f>
        <v>BB-004</v>
      </c>
      <c r="L292">
        <f t="shared" si="16"/>
        <v>4</v>
      </c>
      <c r="M292">
        <f t="shared" si="17"/>
        <v>2007</v>
      </c>
    </row>
    <row r="293" spans="1:13" x14ac:dyDescent="0.4">
      <c r="A293" s="1">
        <v>39202</v>
      </c>
      <c r="B293" t="s">
        <v>286</v>
      </c>
      <c r="C293" t="s">
        <v>585</v>
      </c>
      <c r="D293" s="2">
        <v>4185000</v>
      </c>
      <c r="E293" s="5">
        <v>0.05</v>
      </c>
      <c r="F293" s="6">
        <v>209250</v>
      </c>
      <c r="G293" s="7">
        <v>397500</v>
      </c>
      <c r="H293" s="7">
        <v>4373325</v>
      </c>
      <c r="I293" s="18">
        <f>VLOOKUP(C293,'rincian DO'!$B$2:$J$296,9,0)</f>
        <v>39179</v>
      </c>
      <c r="J293" t="b">
        <f t="shared" si="15"/>
        <v>1</v>
      </c>
      <c r="K293" t="str">
        <f>VLOOKUP(C293,'rincian DO'!$B:$C,2,0)</f>
        <v>BB-004</v>
      </c>
      <c r="L293">
        <f t="shared" si="16"/>
        <v>4</v>
      </c>
      <c r="M293">
        <f t="shared" si="17"/>
        <v>2007</v>
      </c>
    </row>
    <row r="294" spans="1:13" x14ac:dyDescent="0.4">
      <c r="A294" s="1">
        <v>39204</v>
      </c>
      <c r="B294" t="s">
        <v>287</v>
      </c>
      <c r="C294" t="s">
        <v>588</v>
      </c>
      <c r="D294" s="2">
        <v>3755000</v>
      </c>
      <c r="E294" s="5">
        <v>0.1</v>
      </c>
      <c r="F294" s="6">
        <v>375500</v>
      </c>
      <c r="G294" s="7">
        <v>337950</v>
      </c>
      <c r="H294" s="7">
        <v>3717450</v>
      </c>
      <c r="I294" s="18">
        <f>VLOOKUP(C294,'rincian DO'!$B$2:$J$296,9,0)</f>
        <v>39199</v>
      </c>
      <c r="J294" t="b">
        <f t="shared" si="15"/>
        <v>1</v>
      </c>
      <c r="K294" t="str">
        <f>VLOOKUP(C294,'rincian DO'!$B:$C,2,0)</f>
        <v>AA-005</v>
      </c>
      <c r="L294">
        <f t="shared" si="16"/>
        <v>5</v>
      </c>
      <c r="M294">
        <f t="shared" si="17"/>
        <v>2007</v>
      </c>
    </row>
    <row r="295" spans="1:13" x14ac:dyDescent="0.4">
      <c r="A295" s="1">
        <v>39205</v>
      </c>
      <c r="B295" t="s">
        <v>288</v>
      </c>
      <c r="C295" t="s">
        <v>577</v>
      </c>
      <c r="D295" s="2">
        <v>3210000</v>
      </c>
      <c r="E295" s="5">
        <v>0.05</v>
      </c>
      <c r="F295" s="6">
        <v>160500</v>
      </c>
      <c r="G295" s="7">
        <v>304950</v>
      </c>
      <c r="H295" s="7">
        <v>3354450</v>
      </c>
      <c r="I295" s="18">
        <f>VLOOKUP(C295,'rincian DO'!$B$2:$J$296,9,0)</f>
        <v>39146</v>
      </c>
      <c r="J295" t="b">
        <f t="shared" si="15"/>
        <v>1</v>
      </c>
      <c r="K295" t="str">
        <f>VLOOKUP(C295,'rincian DO'!$B:$C,2,0)</f>
        <v>BB-002</v>
      </c>
      <c r="L295">
        <f t="shared" si="16"/>
        <v>5</v>
      </c>
      <c r="M295">
        <f t="shared" si="17"/>
        <v>2007</v>
      </c>
    </row>
    <row r="296" spans="1:13" x14ac:dyDescent="0.4">
      <c r="A296" s="1">
        <v>39209</v>
      </c>
      <c r="B296" t="s">
        <v>289</v>
      </c>
      <c r="C296" t="s">
        <v>586</v>
      </c>
      <c r="D296" s="2">
        <v>4460000</v>
      </c>
      <c r="E296" s="5">
        <v>0.05</v>
      </c>
      <c r="F296" s="6">
        <v>223000</v>
      </c>
      <c r="G296" s="7">
        <v>423700</v>
      </c>
      <c r="H296" s="7">
        <v>4660700</v>
      </c>
      <c r="I296" s="18">
        <f>VLOOKUP(C296,'rincian DO'!$B$2:$J$296,9,0)</f>
        <v>39180</v>
      </c>
      <c r="J296" t="b">
        <f t="shared" si="15"/>
        <v>1</v>
      </c>
      <c r="K296" t="str">
        <f>VLOOKUP(C296,'rincian DO'!$B:$C,2,0)</f>
        <v>BB-004</v>
      </c>
      <c r="L296">
        <f t="shared" si="16"/>
        <v>5</v>
      </c>
      <c r="M296">
        <f t="shared" si="17"/>
        <v>2007</v>
      </c>
    </row>
  </sheetData>
  <sheetCalcPr fullCalcOnLoad="1"/>
  <autoFilter ref="A1:J296" xr:uid="{66808F9D-64CB-402D-B56A-E316C153133E}"/>
  <phoneticPr fontId="2" type="noConversion"/>
  <conditionalFormatting sqref="Q21:AB33">
    <cfRule type="cellIs" dxfId="0" priority="1" stopIfTrue="1" operator="equal">
      <formula>FALSE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D2CD5-F032-4FCD-B612-96DE7185FF53}">
  <dimension ref="A1:J296"/>
  <sheetViews>
    <sheetView workbookViewId="0">
      <selection activeCell="J1" sqref="J1"/>
    </sheetView>
  </sheetViews>
  <sheetFormatPr defaultRowHeight="12.7" x14ac:dyDescent="0.4"/>
  <cols>
    <col min="1" max="1" width="9.3515625" bestFit="1" customWidth="1"/>
    <col min="2" max="2" width="12" customWidth="1"/>
    <col min="3" max="3" width="11.703125" customWidth="1"/>
    <col min="9" max="9" width="12.8203125" bestFit="1" customWidth="1"/>
    <col min="10" max="10" width="9.3515625" bestFit="1" customWidth="1"/>
  </cols>
  <sheetData>
    <row r="1" spans="1:10" x14ac:dyDescent="0.4">
      <c r="A1" s="8" t="s">
        <v>292</v>
      </c>
      <c r="B1" s="8" t="s">
        <v>293</v>
      </c>
      <c r="C1" s="8" t="s">
        <v>591</v>
      </c>
      <c r="D1" s="8" t="s">
        <v>624</v>
      </c>
      <c r="E1" s="8" t="s">
        <v>625</v>
      </c>
      <c r="F1" s="8" t="s">
        <v>626</v>
      </c>
      <c r="G1" s="8" t="s">
        <v>627</v>
      </c>
      <c r="H1" s="8" t="s">
        <v>628</v>
      </c>
      <c r="I1" s="8" t="s">
        <v>630</v>
      </c>
      <c r="J1" s="8" t="s">
        <v>292</v>
      </c>
    </row>
    <row r="2" spans="1:10" x14ac:dyDescent="0.4">
      <c r="A2" s="1">
        <v>38673</v>
      </c>
      <c r="B2" t="s">
        <v>294</v>
      </c>
      <c r="C2" t="s">
        <v>606</v>
      </c>
      <c r="D2">
        <v>300</v>
      </c>
      <c r="E2">
        <v>250</v>
      </c>
      <c r="F2">
        <v>500</v>
      </c>
      <c r="G2">
        <v>350</v>
      </c>
      <c r="H2">
        <v>300</v>
      </c>
      <c r="I2" s="2">
        <v>5530000</v>
      </c>
      <c r="J2" s="1">
        <v>38673</v>
      </c>
    </row>
    <row r="3" spans="1:10" x14ac:dyDescent="0.4">
      <c r="A3" s="1">
        <v>38675</v>
      </c>
      <c r="B3" t="s">
        <v>295</v>
      </c>
      <c r="C3" t="s">
        <v>598</v>
      </c>
      <c r="D3">
        <v>250</v>
      </c>
      <c r="E3">
        <v>400</v>
      </c>
      <c r="F3">
        <v>200</v>
      </c>
      <c r="G3">
        <v>500</v>
      </c>
      <c r="H3">
        <v>100</v>
      </c>
      <c r="I3" s="2">
        <v>4490000</v>
      </c>
      <c r="J3" s="1">
        <v>38675</v>
      </c>
    </row>
    <row r="4" spans="1:10" x14ac:dyDescent="0.4">
      <c r="A4" s="1">
        <v>38681</v>
      </c>
      <c r="B4" t="s">
        <v>296</v>
      </c>
      <c r="C4" t="s">
        <v>601</v>
      </c>
      <c r="D4">
        <v>500</v>
      </c>
      <c r="E4">
        <v>50</v>
      </c>
      <c r="F4">
        <v>450</v>
      </c>
      <c r="G4">
        <v>150</v>
      </c>
      <c r="H4">
        <v>150</v>
      </c>
      <c r="I4" s="2">
        <v>4165000</v>
      </c>
      <c r="J4" s="1">
        <v>38681</v>
      </c>
    </row>
    <row r="5" spans="1:10" x14ac:dyDescent="0.4">
      <c r="A5" s="1">
        <v>38688</v>
      </c>
      <c r="B5" t="s">
        <v>297</v>
      </c>
      <c r="C5" t="s">
        <v>603</v>
      </c>
      <c r="D5">
        <v>200</v>
      </c>
      <c r="E5">
        <v>250</v>
      </c>
      <c r="F5">
        <v>250</v>
      </c>
      <c r="G5">
        <v>450</v>
      </c>
      <c r="H5">
        <v>50</v>
      </c>
      <c r="I5" s="2">
        <v>3685000</v>
      </c>
      <c r="J5" s="1">
        <v>38688</v>
      </c>
    </row>
    <row r="6" spans="1:10" x14ac:dyDescent="0.4">
      <c r="A6" s="1">
        <v>38691</v>
      </c>
      <c r="B6" t="s">
        <v>298</v>
      </c>
      <c r="C6" t="s">
        <v>597</v>
      </c>
      <c r="D6">
        <v>250</v>
      </c>
      <c r="E6">
        <v>400</v>
      </c>
      <c r="F6">
        <v>250</v>
      </c>
      <c r="G6">
        <v>50</v>
      </c>
      <c r="H6">
        <v>150</v>
      </c>
      <c r="I6" s="2">
        <v>3595000</v>
      </c>
      <c r="J6" s="1">
        <v>38691</v>
      </c>
    </row>
    <row r="7" spans="1:10" x14ac:dyDescent="0.4">
      <c r="A7" s="1">
        <v>38692</v>
      </c>
      <c r="B7" t="s">
        <v>299</v>
      </c>
      <c r="C7" t="s">
        <v>597</v>
      </c>
      <c r="D7">
        <v>450</v>
      </c>
      <c r="E7">
        <v>250</v>
      </c>
      <c r="F7">
        <v>450</v>
      </c>
      <c r="G7">
        <v>50</v>
      </c>
      <c r="H7">
        <v>200</v>
      </c>
      <c r="I7" s="2">
        <v>4575000</v>
      </c>
      <c r="J7" s="1">
        <v>38692</v>
      </c>
    </row>
    <row r="8" spans="1:10" x14ac:dyDescent="0.4">
      <c r="A8" s="1">
        <v>38692</v>
      </c>
      <c r="B8" t="s">
        <v>300</v>
      </c>
      <c r="C8" t="s">
        <v>604</v>
      </c>
      <c r="D8">
        <v>350</v>
      </c>
      <c r="E8">
        <v>0</v>
      </c>
      <c r="F8">
        <v>0</v>
      </c>
      <c r="G8">
        <v>300</v>
      </c>
      <c r="H8">
        <v>400</v>
      </c>
      <c r="I8" s="2">
        <v>3490000</v>
      </c>
      <c r="J8" s="1">
        <v>38692</v>
      </c>
    </row>
    <row r="9" spans="1:10" x14ac:dyDescent="0.4">
      <c r="A9" s="1">
        <v>38695</v>
      </c>
      <c r="B9" t="s">
        <v>301</v>
      </c>
      <c r="C9" t="s">
        <v>606</v>
      </c>
      <c r="D9">
        <v>500</v>
      </c>
      <c r="E9">
        <v>50</v>
      </c>
      <c r="F9">
        <v>250</v>
      </c>
      <c r="G9">
        <v>400</v>
      </c>
      <c r="H9">
        <v>450</v>
      </c>
      <c r="I9" s="2">
        <v>5405000</v>
      </c>
      <c r="J9" s="1">
        <v>38695</v>
      </c>
    </row>
    <row r="10" spans="1:10" x14ac:dyDescent="0.4">
      <c r="A10" s="1">
        <v>38698</v>
      </c>
      <c r="B10" t="s">
        <v>302</v>
      </c>
      <c r="C10" t="s">
        <v>597</v>
      </c>
      <c r="D10">
        <v>250</v>
      </c>
      <c r="E10">
        <v>50</v>
      </c>
      <c r="F10">
        <v>150</v>
      </c>
      <c r="G10">
        <v>400</v>
      </c>
      <c r="H10">
        <v>500</v>
      </c>
      <c r="I10" s="2">
        <v>4525000</v>
      </c>
      <c r="J10" s="1">
        <v>38698</v>
      </c>
    </row>
    <row r="11" spans="1:10" x14ac:dyDescent="0.4">
      <c r="A11" s="1">
        <v>38698</v>
      </c>
      <c r="B11" t="s">
        <v>303</v>
      </c>
      <c r="C11" t="s">
        <v>600</v>
      </c>
      <c r="D11">
        <v>150</v>
      </c>
      <c r="E11">
        <v>100</v>
      </c>
      <c r="F11">
        <v>250</v>
      </c>
      <c r="G11">
        <v>250</v>
      </c>
      <c r="H11">
        <v>400</v>
      </c>
      <c r="I11" s="2">
        <v>3895000</v>
      </c>
      <c r="J11" s="1">
        <v>38698</v>
      </c>
    </row>
    <row r="12" spans="1:10" x14ac:dyDescent="0.4">
      <c r="A12" s="1">
        <v>38698</v>
      </c>
      <c r="B12" t="s">
        <v>304</v>
      </c>
      <c r="C12" t="s">
        <v>600</v>
      </c>
      <c r="D12">
        <v>400</v>
      </c>
      <c r="E12">
        <v>0</v>
      </c>
      <c r="F12">
        <v>100</v>
      </c>
      <c r="G12">
        <v>400</v>
      </c>
      <c r="H12">
        <v>450</v>
      </c>
      <c r="I12" s="2">
        <v>4450000</v>
      </c>
      <c r="J12" s="1">
        <v>38698</v>
      </c>
    </row>
    <row r="13" spans="1:10" x14ac:dyDescent="0.4">
      <c r="A13" s="1">
        <v>38704</v>
      </c>
      <c r="B13" t="s">
        <v>305</v>
      </c>
      <c r="C13" t="s">
        <v>601</v>
      </c>
      <c r="D13">
        <v>450</v>
      </c>
      <c r="E13">
        <v>400</v>
      </c>
      <c r="F13">
        <v>250</v>
      </c>
      <c r="G13">
        <v>500</v>
      </c>
      <c r="H13">
        <v>50</v>
      </c>
      <c r="I13" s="2">
        <v>5055000</v>
      </c>
      <c r="J13" s="1">
        <v>38704</v>
      </c>
    </row>
    <row r="14" spans="1:10" x14ac:dyDescent="0.4">
      <c r="A14" s="1">
        <v>38704</v>
      </c>
      <c r="B14" t="s">
        <v>306</v>
      </c>
      <c r="C14" t="s">
        <v>605</v>
      </c>
      <c r="D14">
        <v>200</v>
      </c>
      <c r="E14">
        <v>400</v>
      </c>
      <c r="F14">
        <v>300</v>
      </c>
      <c r="G14">
        <v>0</v>
      </c>
      <c r="H14">
        <v>50</v>
      </c>
      <c r="I14" s="2">
        <v>3070000</v>
      </c>
      <c r="J14" s="1">
        <v>38704</v>
      </c>
    </row>
    <row r="15" spans="1:10" x14ac:dyDescent="0.4">
      <c r="A15" s="1">
        <v>38705</v>
      </c>
      <c r="B15" t="s">
        <v>307</v>
      </c>
      <c r="C15" t="s">
        <v>598</v>
      </c>
      <c r="D15">
        <v>350</v>
      </c>
      <c r="E15">
        <v>100</v>
      </c>
      <c r="F15">
        <v>200</v>
      </c>
      <c r="G15">
        <v>400</v>
      </c>
      <c r="H15">
        <v>250</v>
      </c>
      <c r="I15" s="2">
        <v>4150000</v>
      </c>
      <c r="J15" s="1">
        <v>38705</v>
      </c>
    </row>
    <row r="16" spans="1:10" x14ac:dyDescent="0.4">
      <c r="A16" s="1">
        <v>38706</v>
      </c>
      <c r="B16" t="s">
        <v>308</v>
      </c>
      <c r="C16" t="s">
        <v>605</v>
      </c>
      <c r="D16">
        <v>350</v>
      </c>
      <c r="E16">
        <v>450</v>
      </c>
      <c r="F16">
        <v>350</v>
      </c>
      <c r="G16">
        <v>100</v>
      </c>
      <c r="H16">
        <v>50</v>
      </c>
      <c r="I16" s="2">
        <v>4125000</v>
      </c>
      <c r="J16" s="1">
        <v>38706</v>
      </c>
    </row>
    <row r="17" spans="1:10" x14ac:dyDescent="0.4">
      <c r="A17" s="1">
        <v>38709</v>
      </c>
      <c r="B17" t="s">
        <v>309</v>
      </c>
      <c r="C17" t="s">
        <v>603</v>
      </c>
      <c r="D17">
        <v>0</v>
      </c>
      <c r="E17">
        <v>100</v>
      </c>
      <c r="F17">
        <v>250</v>
      </c>
      <c r="G17">
        <v>450</v>
      </c>
      <c r="H17">
        <v>200</v>
      </c>
      <c r="I17" s="2">
        <v>3205000</v>
      </c>
      <c r="J17" s="1">
        <v>38709</v>
      </c>
    </row>
    <row r="18" spans="1:10" x14ac:dyDescent="0.4">
      <c r="A18" s="1">
        <v>38709</v>
      </c>
      <c r="B18" t="s">
        <v>310</v>
      </c>
      <c r="C18" t="s">
        <v>595</v>
      </c>
      <c r="D18">
        <v>500</v>
      </c>
      <c r="E18">
        <v>150</v>
      </c>
      <c r="F18">
        <v>400</v>
      </c>
      <c r="G18">
        <v>200</v>
      </c>
      <c r="H18">
        <v>400</v>
      </c>
      <c r="I18" s="2">
        <v>5460000</v>
      </c>
      <c r="J18" s="1">
        <v>38709</v>
      </c>
    </row>
    <row r="19" spans="1:10" x14ac:dyDescent="0.4">
      <c r="A19" s="1">
        <v>38714</v>
      </c>
      <c r="B19" t="s">
        <v>311</v>
      </c>
      <c r="C19" t="s">
        <v>599</v>
      </c>
      <c r="D19">
        <v>450</v>
      </c>
      <c r="E19">
        <v>200</v>
      </c>
      <c r="F19">
        <v>300</v>
      </c>
      <c r="G19">
        <v>350</v>
      </c>
      <c r="H19">
        <v>250</v>
      </c>
      <c r="I19" s="2">
        <v>4960000</v>
      </c>
      <c r="J19" s="1">
        <v>38714</v>
      </c>
    </row>
    <row r="20" spans="1:10" x14ac:dyDescent="0.4">
      <c r="A20" s="1">
        <v>38715</v>
      </c>
      <c r="B20" t="s">
        <v>312</v>
      </c>
      <c r="C20" t="s">
        <v>596</v>
      </c>
      <c r="D20">
        <v>350</v>
      </c>
      <c r="E20">
        <v>50</v>
      </c>
      <c r="F20">
        <v>400</v>
      </c>
      <c r="G20">
        <v>500</v>
      </c>
      <c r="H20">
        <v>150</v>
      </c>
      <c r="I20" s="2">
        <v>4530000</v>
      </c>
      <c r="J20" s="1">
        <v>38715</v>
      </c>
    </row>
    <row r="21" spans="1:10" x14ac:dyDescent="0.4">
      <c r="A21" s="1">
        <v>38716</v>
      </c>
      <c r="B21" t="s">
        <v>313</v>
      </c>
      <c r="C21" t="s">
        <v>604</v>
      </c>
      <c r="D21">
        <v>400</v>
      </c>
      <c r="E21">
        <v>150</v>
      </c>
      <c r="F21">
        <v>200</v>
      </c>
      <c r="G21">
        <v>500</v>
      </c>
      <c r="H21">
        <v>0</v>
      </c>
      <c r="I21" s="2">
        <v>3740000</v>
      </c>
      <c r="J21" s="1">
        <v>38716</v>
      </c>
    </row>
    <row r="22" spans="1:10" x14ac:dyDescent="0.4">
      <c r="A22" s="1">
        <v>38717</v>
      </c>
      <c r="B22" t="s">
        <v>314</v>
      </c>
      <c r="C22" t="s">
        <v>597</v>
      </c>
      <c r="D22">
        <v>300</v>
      </c>
      <c r="E22">
        <v>300</v>
      </c>
      <c r="F22">
        <v>350</v>
      </c>
      <c r="G22">
        <v>50</v>
      </c>
      <c r="H22">
        <v>400</v>
      </c>
      <c r="I22" s="2">
        <v>4755000</v>
      </c>
      <c r="J22" s="1">
        <v>38717</v>
      </c>
    </row>
    <row r="23" spans="1:10" x14ac:dyDescent="0.4">
      <c r="A23" s="1">
        <v>38720</v>
      </c>
      <c r="B23" t="s">
        <v>315</v>
      </c>
      <c r="C23" t="s">
        <v>597</v>
      </c>
      <c r="D23">
        <v>400</v>
      </c>
      <c r="E23">
        <v>450</v>
      </c>
      <c r="F23">
        <v>250</v>
      </c>
      <c r="G23">
        <v>100</v>
      </c>
      <c r="H23">
        <v>0</v>
      </c>
      <c r="I23" s="2">
        <v>3745000</v>
      </c>
      <c r="J23" s="1">
        <v>38720</v>
      </c>
    </row>
    <row r="24" spans="1:10" x14ac:dyDescent="0.4">
      <c r="A24" s="1">
        <v>38720</v>
      </c>
      <c r="B24" t="s">
        <v>316</v>
      </c>
      <c r="C24" t="s">
        <v>606</v>
      </c>
      <c r="D24">
        <v>150</v>
      </c>
      <c r="E24">
        <v>450</v>
      </c>
      <c r="F24">
        <v>400</v>
      </c>
      <c r="G24">
        <v>50</v>
      </c>
      <c r="H24">
        <v>500</v>
      </c>
      <c r="I24" s="2">
        <v>5350000</v>
      </c>
      <c r="J24" s="1">
        <v>38720</v>
      </c>
    </row>
    <row r="25" spans="1:10" x14ac:dyDescent="0.4">
      <c r="A25" s="1">
        <v>38725</v>
      </c>
      <c r="B25" t="s">
        <v>317</v>
      </c>
      <c r="C25" t="s">
        <v>598</v>
      </c>
      <c r="D25">
        <v>250</v>
      </c>
      <c r="E25">
        <v>0</v>
      </c>
      <c r="F25">
        <v>300</v>
      </c>
      <c r="G25">
        <v>500</v>
      </c>
      <c r="H25">
        <v>300</v>
      </c>
      <c r="I25" s="2">
        <v>4340000</v>
      </c>
      <c r="J25" s="1">
        <v>38725</v>
      </c>
    </row>
    <row r="26" spans="1:10" x14ac:dyDescent="0.4">
      <c r="A26" s="1">
        <v>38725</v>
      </c>
      <c r="B26" t="s">
        <v>318</v>
      </c>
      <c r="C26" t="s">
        <v>600</v>
      </c>
      <c r="D26">
        <v>250</v>
      </c>
      <c r="E26">
        <v>0</v>
      </c>
      <c r="F26">
        <v>350</v>
      </c>
      <c r="G26">
        <v>200</v>
      </c>
      <c r="H26">
        <v>300</v>
      </c>
      <c r="I26" s="2">
        <v>3665000</v>
      </c>
      <c r="J26" s="1">
        <v>38725</v>
      </c>
    </row>
    <row r="27" spans="1:10" x14ac:dyDescent="0.4">
      <c r="A27" s="1">
        <v>38728</v>
      </c>
      <c r="B27" t="s">
        <v>319</v>
      </c>
      <c r="C27" t="s">
        <v>600</v>
      </c>
      <c r="D27">
        <v>50</v>
      </c>
      <c r="E27">
        <v>0</v>
      </c>
      <c r="F27">
        <v>500</v>
      </c>
      <c r="G27">
        <v>450</v>
      </c>
      <c r="H27">
        <v>250</v>
      </c>
      <c r="I27" s="2">
        <v>4060000</v>
      </c>
      <c r="J27" s="1">
        <v>38728</v>
      </c>
    </row>
    <row r="28" spans="1:10" x14ac:dyDescent="0.4">
      <c r="A28" s="1">
        <v>38729</v>
      </c>
      <c r="B28" t="s">
        <v>320</v>
      </c>
      <c r="C28" t="s">
        <v>606</v>
      </c>
      <c r="D28">
        <v>0</v>
      </c>
      <c r="E28">
        <v>0</v>
      </c>
      <c r="F28">
        <v>50</v>
      </c>
      <c r="G28">
        <v>150</v>
      </c>
      <c r="H28">
        <v>400</v>
      </c>
      <c r="I28" s="2">
        <v>2185000</v>
      </c>
      <c r="J28" s="1">
        <v>38729</v>
      </c>
    </row>
    <row r="29" spans="1:10" x14ac:dyDescent="0.4">
      <c r="A29" s="1">
        <v>38730</v>
      </c>
      <c r="B29" t="s">
        <v>321</v>
      </c>
      <c r="C29" t="s">
        <v>607</v>
      </c>
      <c r="D29">
        <v>300</v>
      </c>
      <c r="E29">
        <v>150</v>
      </c>
      <c r="F29">
        <v>400</v>
      </c>
      <c r="G29">
        <v>50</v>
      </c>
      <c r="H29">
        <v>300</v>
      </c>
      <c r="I29" s="2">
        <v>4040000</v>
      </c>
      <c r="J29" s="1">
        <v>38730</v>
      </c>
    </row>
    <row r="30" spans="1:10" x14ac:dyDescent="0.4">
      <c r="A30" s="1">
        <v>38731</v>
      </c>
      <c r="B30" t="s">
        <v>322</v>
      </c>
      <c r="C30" t="s">
        <v>596</v>
      </c>
      <c r="D30">
        <v>200</v>
      </c>
      <c r="E30">
        <v>450</v>
      </c>
      <c r="F30">
        <v>0</v>
      </c>
      <c r="G30">
        <v>250</v>
      </c>
      <c r="H30">
        <v>500</v>
      </c>
      <c r="I30" s="2">
        <v>4740000</v>
      </c>
      <c r="J30" s="1">
        <v>38731</v>
      </c>
    </row>
    <row r="31" spans="1:10" x14ac:dyDescent="0.4">
      <c r="A31" s="1">
        <v>38733</v>
      </c>
      <c r="B31" t="s">
        <v>323</v>
      </c>
      <c r="C31" t="s">
        <v>600</v>
      </c>
      <c r="D31">
        <v>300</v>
      </c>
      <c r="E31">
        <v>250</v>
      </c>
      <c r="F31">
        <v>150</v>
      </c>
      <c r="G31">
        <v>150</v>
      </c>
      <c r="H31">
        <v>350</v>
      </c>
      <c r="I31" s="2">
        <v>4015000</v>
      </c>
      <c r="J31" s="1">
        <v>38733</v>
      </c>
    </row>
    <row r="32" spans="1:10" x14ac:dyDescent="0.4">
      <c r="A32" s="1">
        <v>38733</v>
      </c>
      <c r="B32" t="s">
        <v>324</v>
      </c>
      <c r="C32" t="s">
        <v>600</v>
      </c>
      <c r="D32">
        <v>50</v>
      </c>
      <c r="E32">
        <v>350</v>
      </c>
      <c r="F32">
        <v>350</v>
      </c>
      <c r="G32">
        <v>250</v>
      </c>
      <c r="H32">
        <v>400</v>
      </c>
      <c r="I32" s="2">
        <v>4725000</v>
      </c>
      <c r="J32" s="1">
        <v>38733</v>
      </c>
    </row>
    <row r="33" spans="1:10" x14ac:dyDescent="0.4">
      <c r="A33" s="1">
        <v>38734</v>
      </c>
      <c r="B33" t="s">
        <v>325</v>
      </c>
      <c r="C33" t="s">
        <v>602</v>
      </c>
      <c r="D33">
        <v>0</v>
      </c>
      <c r="E33">
        <v>100</v>
      </c>
      <c r="F33">
        <v>200</v>
      </c>
      <c r="G33">
        <v>450</v>
      </c>
      <c r="H33">
        <v>500</v>
      </c>
      <c r="I33" s="2">
        <v>4240000</v>
      </c>
      <c r="J33" s="1">
        <v>38734</v>
      </c>
    </row>
    <row r="34" spans="1:10" x14ac:dyDescent="0.4">
      <c r="A34" s="1">
        <v>38735</v>
      </c>
      <c r="B34" t="s">
        <v>326</v>
      </c>
      <c r="C34" t="s">
        <v>597</v>
      </c>
      <c r="D34">
        <v>250</v>
      </c>
      <c r="E34">
        <v>450</v>
      </c>
      <c r="F34">
        <v>300</v>
      </c>
      <c r="G34">
        <v>250</v>
      </c>
      <c r="H34">
        <v>150</v>
      </c>
      <c r="I34" s="2">
        <v>4480000</v>
      </c>
      <c r="J34" s="1">
        <v>38735</v>
      </c>
    </row>
    <row r="35" spans="1:10" x14ac:dyDescent="0.4">
      <c r="A35" s="1">
        <v>38736</v>
      </c>
      <c r="B35" t="s">
        <v>327</v>
      </c>
      <c r="C35" t="s">
        <v>602</v>
      </c>
      <c r="D35">
        <v>500</v>
      </c>
      <c r="E35">
        <v>200</v>
      </c>
      <c r="F35">
        <v>150</v>
      </c>
      <c r="G35">
        <v>100</v>
      </c>
      <c r="H35">
        <v>400</v>
      </c>
      <c r="I35" s="2">
        <v>4515000</v>
      </c>
      <c r="J35" s="1">
        <v>38736</v>
      </c>
    </row>
    <row r="36" spans="1:10" x14ac:dyDescent="0.4">
      <c r="A36" s="1">
        <v>38739</v>
      </c>
      <c r="B36" t="s">
        <v>328</v>
      </c>
      <c r="C36" t="s">
        <v>599</v>
      </c>
      <c r="D36">
        <v>50</v>
      </c>
      <c r="E36">
        <v>500</v>
      </c>
      <c r="F36">
        <v>450</v>
      </c>
      <c r="G36">
        <v>150</v>
      </c>
      <c r="H36">
        <v>350</v>
      </c>
      <c r="I36" s="2">
        <v>5055000</v>
      </c>
      <c r="J36" s="1">
        <v>38739</v>
      </c>
    </row>
    <row r="37" spans="1:10" x14ac:dyDescent="0.4">
      <c r="A37" s="1">
        <v>38742</v>
      </c>
      <c r="B37" t="s">
        <v>329</v>
      </c>
      <c r="C37" t="s">
        <v>605</v>
      </c>
      <c r="D37">
        <v>100</v>
      </c>
      <c r="E37">
        <v>50</v>
      </c>
      <c r="F37">
        <v>500</v>
      </c>
      <c r="G37">
        <v>250</v>
      </c>
      <c r="H37">
        <v>250</v>
      </c>
      <c r="I37" s="2">
        <v>3810000</v>
      </c>
      <c r="J37" s="1">
        <v>38742</v>
      </c>
    </row>
    <row r="38" spans="1:10" x14ac:dyDescent="0.4">
      <c r="A38" s="1">
        <v>38743</v>
      </c>
      <c r="B38" t="s">
        <v>330</v>
      </c>
      <c r="C38" t="s">
        <v>606</v>
      </c>
      <c r="D38">
        <v>200</v>
      </c>
      <c r="E38">
        <v>250</v>
      </c>
      <c r="F38">
        <v>400</v>
      </c>
      <c r="G38">
        <v>450</v>
      </c>
      <c r="H38">
        <v>350</v>
      </c>
      <c r="I38" s="2">
        <v>5380000</v>
      </c>
      <c r="J38" s="1">
        <v>38743</v>
      </c>
    </row>
    <row r="39" spans="1:10" x14ac:dyDescent="0.4">
      <c r="A39" s="1">
        <v>38744</v>
      </c>
      <c r="B39" t="s">
        <v>331</v>
      </c>
      <c r="C39" t="s">
        <v>598</v>
      </c>
      <c r="D39">
        <v>0</v>
      </c>
      <c r="E39">
        <v>350</v>
      </c>
      <c r="F39">
        <v>500</v>
      </c>
      <c r="G39">
        <v>150</v>
      </c>
      <c r="H39">
        <v>350</v>
      </c>
      <c r="I39" s="2">
        <v>4590000</v>
      </c>
      <c r="J39" s="1">
        <v>38744</v>
      </c>
    </row>
    <row r="40" spans="1:10" x14ac:dyDescent="0.4">
      <c r="A40" s="1">
        <v>38744</v>
      </c>
      <c r="B40" t="s">
        <v>332</v>
      </c>
      <c r="C40" t="s">
        <v>606</v>
      </c>
      <c r="D40">
        <v>500</v>
      </c>
      <c r="E40">
        <v>100</v>
      </c>
      <c r="F40">
        <v>100</v>
      </c>
      <c r="G40">
        <v>450</v>
      </c>
      <c r="H40">
        <v>150</v>
      </c>
      <c r="I40" s="2">
        <v>4010000</v>
      </c>
      <c r="J40" s="1">
        <v>38744</v>
      </c>
    </row>
    <row r="41" spans="1:10" x14ac:dyDescent="0.4">
      <c r="A41" s="1">
        <v>38744</v>
      </c>
      <c r="B41" t="s">
        <v>333</v>
      </c>
      <c r="C41" t="s">
        <v>607</v>
      </c>
      <c r="D41">
        <v>400</v>
      </c>
      <c r="E41">
        <v>50</v>
      </c>
      <c r="F41">
        <v>50</v>
      </c>
      <c r="G41">
        <v>400</v>
      </c>
      <c r="H41">
        <v>250</v>
      </c>
      <c r="I41" s="2">
        <v>3645000</v>
      </c>
      <c r="J41" s="1">
        <v>38744</v>
      </c>
    </row>
    <row r="42" spans="1:10" x14ac:dyDescent="0.4">
      <c r="A42" s="1">
        <v>38745</v>
      </c>
      <c r="B42" t="s">
        <v>334</v>
      </c>
      <c r="C42" t="s">
        <v>606</v>
      </c>
      <c r="D42">
        <v>100</v>
      </c>
      <c r="E42">
        <v>400</v>
      </c>
      <c r="F42">
        <v>450</v>
      </c>
      <c r="G42">
        <v>250</v>
      </c>
      <c r="H42">
        <v>150</v>
      </c>
      <c r="I42" s="2">
        <v>4365000</v>
      </c>
      <c r="J42" s="1">
        <v>38745</v>
      </c>
    </row>
    <row r="43" spans="1:10" x14ac:dyDescent="0.4">
      <c r="A43" s="1">
        <v>38746</v>
      </c>
      <c r="B43" t="s">
        <v>335</v>
      </c>
      <c r="C43" t="s">
        <v>596</v>
      </c>
      <c r="D43">
        <v>200</v>
      </c>
      <c r="E43">
        <v>300</v>
      </c>
      <c r="F43">
        <v>0</v>
      </c>
      <c r="G43">
        <v>100</v>
      </c>
      <c r="H43">
        <v>250</v>
      </c>
      <c r="I43" s="2">
        <v>2840000</v>
      </c>
      <c r="J43" s="1">
        <v>38746</v>
      </c>
    </row>
    <row r="44" spans="1:10" x14ac:dyDescent="0.4">
      <c r="A44" s="1">
        <v>38753</v>
      </c>
      <c r="B44" t="s">
        <v>336</v>
      </c>
      <c r="C44" t="s">
        <v>599</v>
      </c>
      <c r="D44">
        <v>300</v>
      </c>
      <c r="E44">
        <v>500</v>
      </c>
      <c r="F44">
        <v>500</v>
      </c>
      <c r="G44">
        <v>400</v>
      </c>
      <c r="H44">
        <v>250</v>
      </c>
      <c r="I44" s="2">
        <v>6270000</v>
      </c>
      <c r="J44" s="1">
        <v>38753</v>
      </c>
    </row>
    <row r="45" spans="1:10" x14ac:dyDescent="0.4">
      <c r="A45" s="1">
        <v>38754</v>
      </c>
      <c r="B45" t="s">
        <v>337</v>
      </c>
      <c r="C45" t="s">
        <v>602</v>
      </c>
      <c r="D45">
        <v>0</v>
      </c>
      <c r="E45">
        <v>200</v>
      </c>
      <c r="F45">
        <v>450</v>
      </c>
      <c r="G45">
        <v>0</v>
      </c>
      <c r="H45">
        <v>0</v>
      </c>
      <c r="I45" s="2">
        <v>2125000</v>
      </c>
      <c r="J45" s="1">
        <v>38754</v>
      </c>
    </row>
    <row r="46" spans="1:10" x14ac:dyDescent="0.4">
      <c r="A46" s="1">
        <v>38754</v>
      </c>
      <c r="B46" t="s">
        <v>338</v>
      </c>
      <c r="C46" t="s">
        <v>600</v>
      </c>
      <c r="D46">
        <v>0</v>
      </c>
      <c r="E46">
        <v>50</v>
      </c>
      <c r="F46">
        <v>0</v>
      </c>
      <c r="G46">
        <v>300</v>
      </c>
      <c r="H46">
        <v>100</v>
      </c>
      <c r="I46" s="2">
        <v>1400000</v>
      </c>
      <c r="J46" s="1">
        <v>38754</v>
      </c>
    </row>
    <row r="47" spans="1:10" x14ac:dyDescent="0.4">
      <c r="A47" s="1">
        <v>38755</v>
      </c>
      <c r="B47" t="s">
        <v>339</v>
      </c>
      <c r="C47" t="s">
        <v>605</v>
      </c>
      <c r="D47">
        <v>100</v>
      </c>
      <c r="E47">
        <v>400</v>
      </c>
      <c r="F47">
        <v>350</v>
      </c>
      <c r="G47">
        <v>500</v>
      </c>
      <c r="H47">
        <v>500</v>
      </c>
      <c r="I47" s="2">
        <v>6135000</v>
      </c>
      <c r="J47" s="1">
        <v>38755</v>
      </c>
    </row>
    <row r="48" spans="1:10" x14ac:dyDescent="0.4">
      <c r="A48" s="1">
        <v>38757</v>
      </c>
      <c r="B48" t="s">
        <v>340</v>
      </c>
      <c r="C48" t="s">
        <v>597</v>
      </c>
      <c r="D48">
        <v>150</v>
      </c>
      <c r="E48">
        <v>100</v>
      </c>
      <c r="F48">
        <v>300</v>
      </c>
      <c r="G48">
        <v>350</v>
      </c>
      <c r="H48">
        <v>450</v>
      </c>
      <c r="I48" s="2">
        <v>4540000</v>
      </c>
      <c r="J48" s="1">
        <v>38757</v>
      </c>
    </row>
    <row r="49" spans="1:10" x14ac:dyDescent="0.4">
      <c r="A49" s="1">
        <v>38759</v>
      </c>
      <c r="B49" t="s">
        <v>341</v>
      </c>
      <c r="C49" t="s">
        <v>596</v>
      </c>
      <c r="D49">
        <v>350</v>
      </c>
      <c r="E49">
        <v>450</v>
      </c>
      <c r="F49">
        <v>300</v>
      </c>
      <c r="G49">
        <v>400</v>
      </c>
      <c r="H49">
        <v>250</v>
      </c>
      <c r="I49" s="2">
        <v>5600000</v>
      </c>
      <c r="J49" s="1">
        <v>38759</v>
      </c>
    </row>
    <row r="50" spans="1:10" x14ac:dyDescent="0.4">
      <c r="A50" s="1">
        <v>38760</v>
      </c>
      <c r="B50" t="s">
        <v>342</v>
      </c>
      <c r="C50" t="s">
        <v>596</v>
      </c>
      <c r="D50">
        <v>400</v>
      </c>
      <c r="E50">
        <v>400</v>
      </c>
      <c r="F50">
        <v>500</v>
      </c>
      <c r="G50">
        <v>300</v>
      </c>
      <c r="H50">
        <v>350</v>
      </c>
      <c r="I50" s="2">
        <v>6370000</v>
      </c>
      <c r="J50" s="1">
        <v>38760</v>
      </c>
    </row>
    <row r="51" spans="1:10" x14ac:dyDescent="0.4">
      <c r="A51" s="1">
        <v>38760</v>
      </c>
      <c r="B51" t="s">
        <v>343</v>
      </c>
      <c r="C51" t="s">
        <v>603</v>
      </c>
      <c r="D51">
        <v>100</v>
      </c>
      <c r="E51">
        <v>50</v>
      </c>
      <c r="F51">
        <v>450</v>
      </c>
      <c r="G51">
        <v>400</v>
      </c>
      <c r="H51">
        <v>200</v>
      </c>
      <c r="I51" s="2">
        <v>3865000</v>
      </c>
      <c r="J51" s="1">
        <v>38760</v>
      </c>
    </row>
    <row r="52" spans="1:10" x14ac:dyDescent="0.4">
      <c r="A52" s="1">
        <v>38763</v>
      </c>
      <c r="B52" t="s">
        <v>344</v>
      </c>
      <c r="C52" t="s">
        <v>596</v>
      </c>
      <c r="D52">
        <v>350</v>
      </c>
      <c r="E52">
        <v>100</v>
      </c>
      <c r="F52">
        <v>50</v>
      </c>
      <c r="G52">
        <v>50</v>
      </c>
      <c r="H52">
        <v>300</v>
      </c>
      <c r="I52" s="2">
        <v>2875000</v>
      </c>
      <c r="J52" s="1">
        <v>38763</v>
      </c>
    </row>
    <row r="53" spans="1:10" x14ac:dyDescent="0.4">
      <c r="A53" s="1">
        <v>38764</v>
      </c>
      <c r="B53" t="s">
        <v>345</v>
      </c>
      <c r="C53" t="s">
        <v>606</v>
      </c>
      <c r="D53">
        <v>0</v>
      </c>
      <c r="E53">
        <v>250</v>
      </c>
      <c r="F53">
        <v>500</v>
      </c>
      <c r="G53">
        <v>50</v>
      </c>
      <c r="H53">
        <v>500</v>
      </c>
      <c r="I53" s="2">
        <v>4590000</v>
      </c>
      <c r="J53" s="1">
        <v>38764</v>
      </c>
    </row>
    <row r="54" spans="1:10" x14ac:dyDescent="0.4">
      <c r="A54" s="1">
        <v>38765</v>
      </c>
      <c r="B54" t="s">
        <v>346</v>
      </c>
      <c r="C54" t="s">
        <v>597</v>
      </c>
      <c r="D54">
        <v>200</v>
      </c>
      <c r="E54">
        <v>100</v>
      </c>
      <c r="F54">
        <v>450</v>
      </c>
      <c r="G54">
        <v>100</v>
      </c>
      <c r="H54">
        <v>500</v>
      </c>
      <c r="I54" s="2">
        <v>4685000</v>
      </c>
      <c r="J54" s="1">
        <v>38765</v>
      </c>
    </row>
    <row r="55" spans="1:10" x14ac:dyDescent="0.4">
      <c r="A55" s="1">
        <v>38765</v>
      </c>
      <c r="B55" t="s">
        <v>347</v>
      </c>
      <c r="C55" t="s">
        <v>604</v>
      </c>
      <c r="D55">
        <v>50</v>
      </c>
      <c r="E55">
        <v>200</v>
      </c>
      <c r="F55">
        <v>400</v>
      </c>
      <c r="G55">
        <v>350</v>
      </c>
      <c r="H55">
        <v>50</v>
      </c>
      <c r="I55" s="2">
        <v>3290000</v>
      </c>
      <c r="J55" s="1">
        <v>38765</v>
      </c>
    </row>
    <row r="56" spans="1:10" x14ac:dyDescent="0.4">
      <c r="A56" s="1">
        <v>38765</v>
      </c>
      <c r="B56" t="s">
        <v>348</v>
      </c>
      <c r="C56" t="s">
        <v>603</v>
      </c>
      <c r="D56">
        <v>0</v>
      </c>
      <c r="E56">
        <v>350</v>
      </c>
      <c r="F56">
        <v>500</v>
      </c>
      <c r="G56">
        <v>0</v>
      </c>
      <c r="H56">
        <v>150</v>
      </c>
      <c r="I56" s="2">
        <v>3370000</v>
      </c>
      <c r="J56" s="1">
        <v>38765</v>
      </c>
    </row>
    <row r="57" spans="1:10" x14ac:dyDescent="0.4">
      <c r="A57" s="1">
        <v>38768</v>
      </c>
      <c r="B57" t="s">
        <v>349</v>
      </c>
      <c r="C57" t="s">
        <v>604</v>
      </c>
      <c r="D57">
        <v>150</v>
      </c>
      <c r="E57">
        <v>250</v>
      </c>
      <c r="F57">
        <v>350</v>
      </c>
      <c r="G57">
        <v>250</v>
      </c>
      <c r="H57">
        <v>400</v>
      </c>
      <c r="I57" s="2">
        <v>4705000</v>
      </c>
      <c r="J57" s="1">
        <v>38768</v>
      </c>
    </row>
    <row r="58" spans="1:10" x14ac:dyDescent="0.4">
      <c r="A58" s="1">
        <v>38771</v>
      </c>
      <c r="B58" t="s">
        <v>350</v>
      </c>
      <c r="C58" t="s">
        <v>595</v>
      </c>
      <c r="D58">
        <v>0</v>
      </c>
      <c r="E58">
        <v>200</v>
      </c>
      <c r="F58">
        <v>50</v>
      </c>
      <c r="G58">
        <v>200</v>
      </c>
      <c r="H58">
        <v>200</v>
      </c>
      <c r="I58" s="2">
        <v>2165000</v>
      </c>
      <c r="J58" s="1">
        <v>38771</v>
      </c>
    </row>
    <row r="59" spans="1:10" x14ac:dyDescent="0.4">
      <c r="A59" s="1">
        <v>38778</v>
      </c>
      <c r="B59" t="s">
        <v>351</v>
      </c>
      <c r="C59" t="s">
        <v>595</v>
      </c>
      <c r="D59">
        <v>450</v>
      </c>
      <c r="E59">
        <v>0</v>
      </c>
      <c r="F59">
        <v>400</v>
      </c>
      <c r="G59">
        <v>250</v>
      </c>
      <c r="H59">
        <v>200</v>
      </c>
      <c r="I59" s="2">
        <v>4170000</v>
      </c>
      <c r="J59" s="1">
        <v>38778</v>
      </c>
    </row>
    <row r="60" spans="1:10" x14ac:dyDescent="0.4">
      <c r="A60" s="1">
        <v>38779</v>
      </c>
      <c r="B60" t="s">
        <v>352</v>
      </c>
      <c r="C60" t="s">
        <v>603</v>
      </c>
      <c r="D60">
        <v>0</v>
      </c>
      <c r="E60">
        <v>450</v>
      </c>
      <c r="F60">
        <v>0</v>
      </c>
      <c r="G60">
        <v>500</v>
      </c>
      <c r="H60">
        <v>450</v>
      </c>
      <c r="I60" s="2">
        <v>4640000</v>
      </c>
      <c r="J60" s="1">
        <v>38779</v>
      </c>
    </row>
    <row r="61" spans="1:10" x14ac:dyDescent="0.4">
      <c r="A61" s="1">
        <v>38779</v>
      </c>
      <c r="B61" t="s">
        <v>353</v>
      </c>
      <c r="C61" t="s">
        <v>598</v>
      </c>
      <c r="D61">
        <v>450</v>
      </c>
      <c r="E61">
        <v>350</v>
      </c>
      <c r="F61">
        <v>100</v>
      </c>
      <c r="G61">
        <v>350</v>
      </c>
      <c r="H61">
        <v>100</v>
      </c>
      <c r="I61" s="2">
        <v>4180000</v>
      </c>
      <c r="J61" s="1">
        <v>38779</v>
      </c>
    </row>
    <row r="62" spans="1:10" x14ac:dyDescent="0.4">
      <c r="A62" s="1">
        <v>38779</v>
      </c>
      <c r="B62" t="s">
        <v>354</v>
      </c>
      <c r="C62" t="s">
        <v>603</v>
      </c>
      <c r="D62">
        <v>450</v>
      </c>
      <c r="E62">
        <v>300</v>
      </c>
      <c r="F62">
        <v>500</v>
      </c>
      <c r="G62">
        <v>500</v>
      </c>
      <c r="H62">
        <v>500</v>
      </c>
      <c r="I62" s="2">
        <v>7360000</v>
      </c>
      <c r="J62" s="1">
        <v>38779</v>
      </c>
    </row>
    <row r="63" spans="1:10" x14ac:dyDescent="0.4">
      <c r="A63" s="1">
        <v>38782</v>
      </c>
      <c r="B63" t="s">
        <v>355</v>
      </c>
      <c r="C63" t="s">
        <v>596</v>
      </c>
      <c r="D63">
        <v>450</v>
      </c>
      <c r="E63">
        <v>450</v>
      </c>
      <c r="F63">
        <v>500</v>
      </c>
      <c r="G63">
        <v>300</v>
      </c>
      <c r="H63">
        <v>500</v>
      </c>
      <c r="I63" s="2">
        <v>7280000</v>
      </c>
      <c r="J63" s="1">
        <v>38782</v>
      </c>
    </row>
    <row r="64" spans="1:10" x14ac:dyDescent="0.4">
      <c r="A64" s="1">
        <v>38785</v>
      </c>
      <c r="B64" t="s">
        <v>356</v>
      </c>
      <c r="C64" t="s">
        <v>607</v>
      </c>
      <c r="D64">
        <v>400</v>
      </c>
      <c r="E64">
        <v>450</v>
      </c>
      <c r="F64">
        <v>350</v>
      </c>
      <c r="G64">
        <v>250</v>
      </c>
      <c r="H64">
        <v>200</v>
      </c>
      <c r="I64" s="2">
        <v>5295000</v>
      </c>
      <c r="J64" s="1">
        <v>38785</v>
      </c>
    </row>
    <row r="65" spans="1:10" x14ac:dyDescent="0.4">
      <c r="A65" s="1">
        <v>38786</v>
      </c>
      <c r="B65" t="s">
        <v>357</v>
      </c>
      <c r="C65" t="s">
        <v>605</v>
      </c>
      <c r="D65">
        <v>100</v>
      </c>
      <c r="E65">
        <v>0</v>
      </c>
      <c r="F65">
        <v>300</v>
      </c>
      <c r="G65">
        <v>300</v>
      </c>
      <c r="H65">
        <v>200</v>
      </c>
      <c r="I65" s="2">
        <v>2930000</v>
      </c>
      <c r="J65" s="1">
        <v>38786</v>
      </c>
    </row>
    <row r="66" spans="1:10" x14ac:dyDescent="0.4">
      <c r="A66" s="1">
        <v>38786</v>
      </c>
      <c r="B66" t="s">
        <v>358</v>
      </c>
      <c r="C66" t="s">
        <v>607</v>
      </c>
      <c r="D66">
        <v>350</v>
      </c>
      <c r="E66">
        <v>50</v>
      </c>
      <c r="F66">
        <v>300</v>
      </c>
      <c r="G66">
        <v>400</v>
      </c>
      <c r="H66">
        <v>0</v>
      </c>
      <c r="I66" s="2">
        <v>3320000</v>
      </c>
      <c r="J66" s="1">
        <v>38786</v>
      </c>
    </row>
    <row r="67" spans="1:10" x14ac:dyDescent="0.4">
      <c r="A67" s="1">
        <v>38788</v>
      </c>
      <c r="B67" t="s">
        <v>359</v>
      </c>
      <c r="C67" t="s">
        <v>605</v>
      </c>
      <c r="D67">
        <v>450</v>
      </c>
      <c r="E67">
        <v>500</v>
      </c>
      <c r="F67">
        <v>50</v>
      </c>
      <c r="G67">
        <v>0</v>
      </c>
      <c r="H67">
        <v>350</v>
      </c>
      <c r="I67" s="2">
        <v>4515000</v>
      </c>
      <c r="J67" s="1">
        <v>38788</v>
      </c>
    </row>
    <row r="68" spans="1:10" x14ac:dyDescent="0.4">
      <c r="A68" s="1">
        <v>38788</v>
      </c>
      <c r="B68" t="s">
        <v>360</v>
      </c>
      <c r="C68" t="s">
        <v>600</v>
      </c>
      <c r="D68">
        <v>450</v>
      </c>
      <c r="E68">
        <v>50</v>
      </c>
      <c r="F68">
        <v>450</v>
      </c>
      <c r="G68">
        <v>50</v>
      </c>
      <c r="H68">
        <v>450</v>
      </c>
      <c r="I68" s="2">
        <v>4935000</v>
      </c>
      <c r="J68" s="1">
        <v>38788</v>
      </c>
    </row>
    <row r="69" spans="1:10" x14ac:dyDescent="0.4">
      <c r="A69" s="1">
        <v>38793</v>
      </c>
      <c r="B69" t="s">
        <v>361</v>
      </c>
      <c r="C69" t="s">
        <v>603</v>
      </c>
      <c r="D69">
        <v>150</v>
      </c>
      <c r="E69">
        <v>250</v>
      </c>
      <c r="F69">
        <v>50</v>
      </c>
      <c r="G69">
        <v>50</v>
      </c>
      <c r="H69">
        <v>450</v>
      </c>
      <c r="I69" s="2">
        <v>3355000</v>
      </c>
      <c r="J69" s="1">
        <v>38793</v>
      </c>
    </row>
    <row r="70" spans="1:10" x14ac:dyDescent="0.4">
      <c r="A70" s="1">
        <v>38793</v>
      </c>
      <c r="B70" t="s">
        <v>362</v>
      </c>
      <c r="C70" t="s">
        <v>600</v>
      </c>
      <c r="D70">
        <v>100</v>
      </c>
      <c r="E70">
        <v>0</v>
      </c>
      <c r="F70">
        <v>450</v>
      </c>
      <c r="G70">
        <v>500</v>
      </c>
      <c r="H70">
        <v>0</v>
      </c>
      <c r="I70" s="2">
        <v>3185000</v>
      </c>
      <c r="J70" s="1">
        <v>38793</v>
      </c>
    </row>
    <row r="71" spans="1:10" x14ac:dyDescent="0.4">
      <c r="A71" s="1">
        <v>38793</v>
      </c>
      <c r="B71" t="s">
        <v>363</v>
      </c>
      <c r="C71" t="s">
        <v>602</v>
      </c>
      <c r="D71">
        <v>200</v>
      </c>
      <c r="E71">
        <v>0</v>
      </c>
      <c r="F71">
        <v>400</v>
      </c>
      <c r="G71">
        <v>200</v>
      </c>
      <c r="H71">
        <v>200</v>
      </c>
      <c r="I71" s="2">
        <v>3280000</v>
      </c>
      <c r="J71" s="1">
        <v>38793</v>
      </c>
    </row>
    <row r="72" spans="1:10" x14ac:dyDescent="0.4">
      <c r="A72" s="1">
        <v>38794</v>
      </c>
      <c r="B72" t="s">
        <v>364</v>
      </c>
      <c r="C72" t="s">
        <v>602</v>
      </c>
      <c r="D72">
        <v>450</v>
      </c>
      <c r="E72">
        <v>200</v>
      </c>
      <c r="F72">
        <v>300</v>
      </c>
      <c r="G72">
        <v>400</v>
      </c>
      <c r="H72">
        <v>250</v>
      </c>
      <c r="I72" s="2">
        <v>5100000</v>
      </c>
      <c r="J72" s="1">
        <v>38794</v>
      </c>
    </row>
    <row r="73" spans="1:10" x14ac:dyDescent="0.4">
      <c r="A73" s="1">
        <v>38794</v>
      </c>
      <c r="B73" t="s">
        <v>365</v>
      </c>
      <c r="C73" t="s">
        <v>600</v>
      </c>
      <c r="D73">
        <v>350</v>
      </c>
      <c r="E73">
        <v>200</v>
      </c>
      <c r="F73">
        <v>150</v>
      </c>
      <c r="G73">
        <v>150</v>
      </c>
      <c r="H73">
        <v>50</v>
      </c>
      <c r="I73" s="2">
        <v>2805000</v>
      </c>
      <c r="J73" s="1">
        <v>38794</v>
      </c>
    </row>
    <row r="74" spans="1:10" x14ac:dyDescent="0.4">
      <c r="A74" s="1">
        <v>38797</v>
      </c>
      <c r="B74" t="s">
        <v>366</v>
      </c>
      <c r="C74" t="s">
        <v>600</v>
      </c>
      <c r="D74">
        <v>400</v>
      </c>
      <c r="E74">
        <v>250</v>
      </c>
      <c r="F74">
        <v>200</v>
      </c>
      <c r="G74">
        <v>0</v>
      </c>
      <c r="H74">
        <v>0</v>
      </c>
      <c r="I74" s="2">
        <v>2660000</v>
      </c>
      <c r="J74" s="1">
        <v>38797</v>
      </c>
    </row>
    <row r="75" spans="1:10" x14ac:dyDescent="0.4">
      <c r="A75" s="1">
        <v>38804</v>
      </c>
      <c r="B75" t="s">
        <v>367</v>
      </c>
      <c r="C75" t="s">
        <v>601</v>
      </c>
      <c r="D75">
        <v>200</v>
      </c>
      <c r="E75">
        <v>250</v>
      </c>
      <c r="F75">
        <v>50</v>
      </c>
      <c r="G75">
        <v>100</v>
      </c>
      <c r="H75">
        <v>300</v>
      </c>
      <c r="I75" s="2">
        <v>3045000</v>
      </c>
      <c r="J75" s="1">
        <v>38804</v>
      </c>
    </row>
    <row r="76" spans="1:10" x14ac:dyDescent="0.4">
      <c r="A76" s="1">
        <v>38805</v>
      </c>
      <c r="B76" t="s">
        <v>368</v>
      </c>
      <c r="C76" t="s">
        <v>604</v>
      </c>
      <c r="D76">
        <v>400</v>
      </c>
      <c r="E76">
        <v>300</v>
      </c>
      <c r="F76">
        <v>450</v>
      </c>
      <c r="G76">
        <v>100</v>
      </c>
      <c r="H76">
        <v>100</v>
      </c>
      <c r="I76" s="2">
        <v>4325000</v>
      </c>
      <c r="J76" s="1">
        <v>38805</v>
      </c>
    </row>
    <row r="77" spans="1:10" x14ac:dyDescent="0.4">
      <c r="A77" s="1">
        <v>38807</v>
      </c>
      <c r="B77" t="s">
        <v>369</v>
      </c>
      <c r="C77" t="s">
        <v>599</v>
      </c>
      <c r="D77">
        <v>200</v>
      </c>
      <c r="E77">
        <v>250</v>
      </c>
      <c r="F77">
        <v>0</v>
      </c>
      <c r="G77">
        <v>450</v>
      </c>
      <c r="H77">
        <v>350</v>
      </c>
      <c r="I77" s="2">
        <v>4060000</v>
      </c>
      <c r="J77" s="1">
        <v>38807</v>
      </c>
    </row>
    <row r="78" spans="1:10" x14ac:dyDescent="0.4">
      <c r="A78" s="1">
        <v>38808</v>
      </c>
      <c r="B78" t="s">
        <v>370</v>
      </c>
      <c r="C78" t="s">
        <v>602</v>
      </c>
      <c r="D78">
        <v>200</v>
      </c>
      <c r="E78">
        <v>50</v>
      </c>
      <c r="F78">
        <v>450</v>
      </c>
      <c r="G78">
        <v>500</v>
      </c>
      <c r="H78">
        <v>200</v>
      </c>
      <c r="I78" s="2">
        <v>4445000</v>
      </c>
      <c r="J78" s="1">
        <v>38808</v>
      </c>
    </row>
    <row r="79" spans="1:10" x14ac:dyDescent="0.4">
      <c r="A79" s="1">
        <v>38809</v>
      </c>
      <c r="B79" t="s">
        <v>371</v>
      </c>
      <c r="C79" t="s">
        <v>600</v>
      </c>
      <c r="D79">
        <v>450</v>
      </c>
      <c r="E79">
        <v>250</v>
      </c>
      <c r="F79">
        <v>200</v>
      </c>
      <c r="G79">
        <v>0</v>
      </c>
      <c r="H79">
        <v>0</v>
      </c>
      <c r="I79" s="2">
        <v>2810000</v>
      </c>
      <c r="J79" s="1">
        <v>38809</v>
      </c>
    </row>
    <row r="80" spans="1:10" x14ac:dyDescent="0.4">
      <c r="A80" s="1">
        <v>38810</v>
      </c>
      <c r="B80" t="s">
        <v>372</v>
      </c>
      <c r="C80" t="s">
        <v>606</v>
      </c>
      <c r="D80">
        <v>250</v>
      </c>
      <c r="E80">
        <v>300</v>
      </c>
      <c r="F80">
        <v>150</v>
      </c>
      <c r="G80">
        <v>0</v>
      </c>
      <c r="H80">
        <v>500</v>
      </c>
      <c r="I80" s="2">
        <v>4205000</v>
      </c>
      <c r="J80" s="1">
        <v>38810</v>
      </c>
    </row>
    <row r="81" spans="1:10" x14ac:dyDescent="0.4">
      <c r="A81" s="1">
        <v>38811</v>
      </c>
      <c r="B81" t="s">
        <v>373</v>
      </c>
      <c r="C81" t="s">
        <v>597</v>
      </c>
      <c r="D81">
        <v>200</v>
      </c>
      <c r="E81">
        <v>500</v>
      </c>
      <c r="F81">
        <v>100</v>
      </c>
      <c r="G81">
        <v>150</v>
      </c>
      <c r="H81">
        <v>450</v>
      </c>
      <c r="I81" s="2">
        <v>4750000</v>
      </c>
      <c r="J81" s="1">
        <v>38811</v>
      </c>
    </row>
    <row r="82" spans="1:10" x14ac:dyDescent="0.4">
      <c r="A82" s="1">
        <v>38812</v>
      </c>
      <c r="B82" t="s">
        <v>374</v>
      </c>
      <c r="C82" t="s">
        <v>596</v>
      </c>
      <c r="D82">
        <v>350</v>
      </c>
      <c r="E82">
        <v>500</v>
      </c>
      <c r="F82">
        <v>200</v>
      </c>
      <c r="G82">
        <v>150</v>
      </c>
      <c r="H82">
        <v>0</v>
      </c>
      <c r="I82" s="2">
        <v>3730000</v>
      </c>
      <c r="J82" s="1">
        <v>38812</v>
      </c>
    </row>
    <row r="83" spans="1:10" x14ac:dyDescent="0.4">
      <c r="A83" s="1">
        <v>38813</v>
      </c>
      <c r="B83" t="s">
        <v>375</v>
      </c>
      <c r="C83" t="s">
        <v>598</v>
      </c>
      <c r="D83">
        <v>300</v>
      </c>
      <c r="E83">
        <v>0</v>
      </c>
      <c r="F83">
        <v>350</v>
      </c>
      <c r="G83">
        <v>200</v>
      </c>
      <c r="H83">
        <v>400</v>
      </c>
      <c r="I83" s="2">
        <v>4215000</v>
      </c>
      <c r="J83" s="1">
        <v>38813</v>
      </c>
    </row>
    <row r="84" spans="1:10" x14ac:dyDescent="0.4">
      <c r="A84" s="1">
        <v>38815</v>
      </c>
      <c r="B84" t="s">
        <v>376</v>
      </c>
      <c r="C84" t="s">
        <v>599</v>
      </c>
      <c r="D84">
        <v>100</v>
      </c>
      <c r="E84">
        <v>350</v>
      </c>
      <c r="F84">
        <v>450</v>
      </c>
      <c r="G84">
        <v>400</v>
      </c>
      <c r="H84">
        <v>400</v>
      </c>
      <c r="I84" s="2">
        <v>5625000</v>
      </c>
      <c r="J84" s="1">
        <v>38815</v>
      </c>
    </row>
    <row r="85" spans="1:10" x14ac:dyDescent="0.4">
      <c r="A85" s="1">
        <v>38818</v>
      </c>
      <c r="B85" t="s">
        <v>377</v>
      </c>
      <c r="C85" t="s">
        <v>597</v>
      </c>
      <c r="D85">
        <v>200</v>
      </c>
      <c r="E85">
        <v>400</v>
      </c>
      <c r="F85">
        <v>100</v>
      </c>
      <c r="G85">
        <v>500</v>
      </c>
      <c r="H85">
        <v>300</v>
      </c>
      <c r="I85" s="2">
        <v>4810000</v>
      </c>
      <c r="J85" s="1">
        <v>38818</v>
      </c>
    </row>
    <row r="86" spans="1:10" x14ac:dyDescent="0.4">
      <c r="A86" s="1">
        <v>38820</v>
      </c>
      <c r="B86" t="s">
        <v>378</v>
      </c>
      <c r="C86" t="s">
        <v>597</v>
      </c>
      <c r="D86">
        <v>250</v>
      </c>
      <c r="E86">
        <v>100</v>
      </c>
      <c r="F86">
        <v>450</v>
      </c>
      <c r="G86">
        <v>200</v>
      </c>
      <c r="H86">
        <v>450</v>
      </c>
      <c r="I86" s="2">
        <v>4915000</v>
      </c>
      <c r="J86" s="1">
        <v>38820</v>
      </c>
    </row>
    <row r="87" spans="1:10" x14ac:dyDescent="0.4">
      <c r="A87" s="1">
        <v>38821</v>
      </c>
      <c r="B87" t="s">
        <v>379</v>
      </c>
      <c r="C87" t="s">
        <v>600</v>
      </c>
      <c r="D87">
        <v>350</v>
      </c>
      <c r="E87">
        <v>150</v>
      </c>
      <c r="F87">
        <v>500</v>
      </c>
      <c r="G87">
        <v>450</v>
      </c>
      <c r="H87">
        <v>450</v>
      </c>
      <c r="I87" s="2">
        <v>6240000</v>
      </c>
      <c r="J87" s="1">
        <v>38821</v>
      </c>
    </row>
    <row r="88" spans="1:10" x14ac:dyDescent="0.4">
      <c r="A88" s="1">
        <v>38823</v>
      </c>
      <c r="B88" t="s">
        <v>380</v>
      </c>
      <c r="C88" t="s">
        <v>599</v>
      </c>
      <c r="D88">
        <v>250</v>
      </c>
      <c r="E88">
        <v>0</v>
      </c>
      <c r="F88">
        <v>400</v>
      </c>
      <c r="G88">
        <v>300</v>
      </c>
      <c r="H88">
        <v>250</v>
      </c>
      <c r="I88" s="2">
        <v>3910000</v>
      </c>
      <c r="J88" s="1">
        <v>38823</v>
      </c>
    </row>
    <row r="89" spans="1:10" x14ac:dyDescent="0.4">
      <c r="A89" s="1">
        <v>38824</v>
      </c>
      <c r="B89" t="s">
        <v>381</v>
      </c>
      <c r="C89" t="s">
        <v>598</v>
      </c>
      <c r="D89">
        <v>50</v>
      </c>
      <c r="E89">
        <v>450</v>
      </c>
      <c r="F89">
        <v>0</v>
      </c>
      <c r="G89">
        <v>350</v>
      </c>
      <c r="H89">
        <v>400</v>
      </c>
      <c r="I89" s="2">
        <v>4170000</v>
      </c>
      <c r="J89" s="1">
        <v>38824</v>
      </c>
    </row>
    <row r="90" spans="1:10" x14ac:dyDescent="0.4">
      <c r="A90" s="1">
        <v>38824</v>
      </c>
      <c r="B90" t="s">
        <v>382</v>
      </c>
      <c r="C90" t="s">
        <v>599</v>
      </c>
      <c r="D90">
        <v>0</v>
      </c>
      <c r="E90">
        <v>100</v>
      </c>
      <c r="F90">
        <v>450</v>
      </c>
      <c r="G90">
        <v>350</v>
      </c>
      <c r="H90">
        <v>200</v>
      </c>
      <c r="I90" s="2">
        <v>3585000</v>
      </c>
      <c r="J90" s="1">
        <v>38824</v>
      </c>
    </row>
    <row r="91" spans="1:10" x14ac:dyDescent="0.4">
      <c r="A91" s="1">
        <v>38825</v>
      </c>
      <c r="B91" t="s">
        <v>383</v>
      </c>
      <c r="C91" t="s">
        <v>598</v>
      </c>
      <c r="D91">
        <v>200</v>
      </c>
      <c r="E91">
        <v>250</v>
      </c>
      <c r="F91">
        <v>200</v>
      </c>
      <c r="G91">
        <v>250</v>
      </c>
      <c r="H91">
        <v>450</v>
      </c>
      <c r="I91" s="2">
        <v>4560000</v>
      </c>
      <c r="J91" s="1">
        <v>38825</v>
      </c>
    </row>
    <row r="92" spans="1:10" x14ac:dyDescent="0.4">
      <c r="A92" s="1">
        <v>38828</v>
      </c>
      <c r="B92" t="s">
        <v>384</v>
      </c>
      <c r="C92" t="s">
        <v>601</v>
      </c>
      <c r="D92">
        <v>50</v>
      </c>
      <c r="E92">
        <v>400</v>
      </c>
      <c r="F92">
        <v>400</v>
      </c>
      <c r="G92">
        <v>100</v>
      </c>
      <c r="H92">
        <v>450</v>
      </c>
      <c r="I92" s="2">
        <v>4830000</v>
      </c>
      <c r="J92" s="1">
        <v>38828</v>
      </c>
    </row>
    <row r="93" spans="1:10" x14ac:dyDescent="0.4">
      <c r="A93" s="1">
        <v>38828</v>
      </c>
      <c r="B93" t="s">
        <v>385</v>
      </c>
      <c r="C93" t="s">
        <v>601</v>
      </c>
      <c r="D93">
        <v>0</v>
      </c>
      <c r="E93">
        <v>450</v>
      </c>
      <c r="F93">
        <v>150</v>
      </c>
      <c r="G93">
        <v>100</v>
      </c>
      <c r="H93">
        <v>100</v>
      </c>
      <c r="I93" s="2">
        <v>2615000</v>
      </c>
      <c r="J93" s="1">
        <v>38828</v>
      </c>
    </row>
    <row r="94" spans="1:10" x14ac:dyDescent="0.4">
      <c r="A94" s="1">
        <v>38828</v>
      </c>
      <c r="B94" t="s">
        <v>386</v>
      </c>
      <c r="C94" t="s">
        <v>606</v>
      </c>
      <c r="D94">
        <v>100</v>
      </c>
      <c r="E94">
        <v>300</v>
      </c>
      <c r="F94">
        <v>500</v>
      </c>
      <c r="G94">
        <v>200</v>
      </c>
      <c r="H94">
        <v>250</v>
      </c>
      <c r="I94" s="2">
        <v>4470000</v>
      </c>
      <c r="J94" s="1">
        <v>38828</v>
      </c>
    </row>
    <row r="95" spans="1:10" x14ac:dyDescent="0.4">
      <c r="A95" s="1">
        <v>38829</v>
      </c>
      <c r="B95" t="s">
        <v>387</v>
      </c>
      <c r="C95" t="s">
        <v>607</v>
      </c>
      <c r="D95">
        <v>50</v>
      </c>
      <c r="E95">
        <v>0</v>
      </c>
      <c r="F95">
        <v>350</v>
      </c>
      <c r="G95">
        <v>350</v>
      </c>
      <c r="H95">
        <v>250</v>
      </c>
      <c r="I95" s="2">
        <v>3285000</v>
      </c>
      <c r="J95" s="1">
        <v>38829</v>
      </c>
    </row>
    <row r="96" spans="1:10" x14ac:dyDescent="0.4">
      <c r="A96" s="1">
        <v>38829</v>
      </c>
      <c r="B96" t="s">
        <v>388</v>
      </c>
      <c r="C96" t="s">
        <v>606</v>
      </c>
      <c r="D96">
        <v>300</v>
      </c>
      <c r="E96">
        <v>100</v>
      </c>
      <c r="F96">
        <v>500</v>
      </c>
      <c r="G96">
        <v>50</v>
      </c>
      <c r="H96">
        <v>500</v>
      </c>
      <c r="I96" s="2">
        <v>5010000</v>
      </c>
      <c r="J96" s="1">
        <v>38829</v>
      </c>
    </row>
    <row r="97" spans="1:10" x14ac:dyDescent="0.4">
      <c r="A97" s="1">
        <v>38831</v>
      </c>
      <c r="B97" t="s">
        <v>389</v>
      </c>
      <c r="C97" t="s">
        <v>603</v>
      </c>
      <c r="D97">
        <v>450</v>
      </c>
      <c r="E97">
        <v>0</v>
      </c>
      <c r="F97">
        <v>250</v>
      </c>
      <c r="G97">
        <v>300</v>
      </c>
      <c r="H97">
        <v>200</v>
      </c>
      <c r="I97" s="2">
        <v>3815000</v>
      </c>
      <c r="J97" s="1">
        <v>38831</v>
      </c>
    </row>
    <row r="98" spans="1:10" x14ac:dyDescent="0.4">
      <c r="A98" s="1">
        <v>38835</v>
      </c>
      <c r="B98" t="s">
        <v>390</v>
      </c>
      <c r="C98" t="s">
        <v>597</v>
      </c>
      <c r="D98">
        <v>100</v>
      </c>
      <c r="E98">
        <v>450</v>
      </c>
      <c r="F98">
        <v>100</v>
      </c>
      <c r="G98">
        <v>450</v>
      </c>
      <c r="H98">
        <v>100</v>
      </c>
      <c r="I98" s="2">
        <v>3730000</v>
      </c>
      <c r="J98" s="1">
        <v>38835</v>
      </c>
    </row>
    <row r="99" spans="1:10" x14ac:dyDescent="0.4">
      <c r="A99" s="1">
        <v>38836</v>
      </c>
      <c r="B99" t="s">
        <v>391</v>
      </c>
      <c r="C99" t="s">
        <v>607</v>
      </c>
      <c r="D99">
        <v>150</v>
      </c>
      <c r="E99">
        <v>400</v>
      </c>
      <c r="F99">
        <v>200</v>
      </c>
      <c r="G99">
        <v>150</v>
      </c>
      <c r="H99">
        <v>50</v>
      </c>
      <c r="I99" s="2">
        <v>3010000</v>
      </c>
      <c r="J99" s="1">
        <v>38836</v>
      </c>
    </row>
    <row r="100" spans="1:10" x14ac:dyDescent="0.4">
      <c r="A100" s="1">
        <v>38836</v>
      </c>
      <c r="B100" t="s">
        <v>392</v>
      </c>
      <c r="C100" t="s">
        <v>607</v>
      </c>
      <c r="D100">
        <v>0</v>
      </c>
      <c r="E100">
        <v>50</v>
      </c>
      <c r="F100">
        <v>400</v>
      </c>
      <c r="G100">
        <v>250</v>
      </c>
      <c r="H100">
        <v>350</v>
      </c>
      <c r="I100" s="2">
        <v>3580000</v>
      </c>
      <c r="J100" s="1">
        <v>38836</v>
      </c>
    </row>
    <row r="101" spans="1:10" x14ac:dyDescent="0.4">
      <c r="A101" s="1">
        <v>38838</v>
      </c>
      <c r="B101" t="s">
        <v>393</v>
      </c>
      <c r="C101" t="s">
        <v>602</v>
      </c>
      <c r="D101">
        <v>50</v>
      </c>
      <c r="E101">
        <v>50</v>
      </c>
      <c r="F101">
        <v>150</v>
      </c>
      <c r="G101">
        <v>450</v>
      </c>
      <c r="H101">
        <v>50</v>
      </c>
      <c r="I101" s="2">
        <v>2265000</v>
      </c>
      <c r="J101" s="1">
        <v>38838</v>
      </c>
    </row>
    <row r="102" spans="1:10" x14ac:dyDescent="0.4">
      <c r="A102" s="1">
        <v>38838</v>
      </c>
      <c r="B102" t="s">
        <v>394</v>
      </c>
      <c r="C102" t="s">
        <v>598</v>
      </c>
      <c r="D102">
        <v>400</v>
      </c>
      <c r="E102">
        <v>50</v>
      </c>
      <c r="F102">
        <v>200</v>
      </c>
      <c r="G102">
        <v>400</v>
      </c>
      <c r="H102">
        <v>150</v>
      </c>
      <c r="I102" s="2">
        <v>3740000</v>
      </c>
      <c r="J102" s="1">
        <v>38838</v>
      </c>
    </row>
    <row r="103" spans="1:10" x14ac:dyDescent="0.4">
      <c r="A103" s="1">
        <v>38838</v>
      </c>
      <c r="B103" t="s">
        <v>395</v>
      </c>
      <c r="C103" t="s">
        <v>603</v>
      </c>
      <c r="D103">
        <v>300</v>
      </c>
      <c r="E103">
        <v>400</v>
      </c>
      <c r="F103">
        <v>450</v>
      </c>
      <c r="G103">
        <v>450</v>
      </c>
      <c r="H103">
        <v>500</v>
      </c>
      <c r="I103" s="2">
        <v>6925000</v>
      </c>
      <c r="J103" s="1">
        <v>38838</v>
      </c>
    </row>
    <row r="104" spans="1:10" x14ac:dyDescent="0.4">
      <c r="A104" s="1">
        <v>38839</v>
      </c>
      <c r="B104" t="s">
        <v>396</v>
      </c>
      <c r="C104" t="s">
        <v>601</v>
      </c>
      <c r="D104">
        <v>50</v>
      </c>
      <c r="E104">
        <v>50</v>
      </c>
      <c r="F104">
        <v>200</v>
      </c>
      <c r="G104">
        <v>300</v>
      </c>
      <c r="H104">
        <v>350</v>
      </c>
      <c r="I104" s="2">
        <v>3210000</v>
      </c>
      <c r="J104" s="1">
        <v>38839</v>
      </c>
    </row>
    <row r="105" spans="1:10" x14ac:dyDescent="0.4">
      <c r="A105" s="1">
        <v>38840</v>
      </c>
      <c r="B105" t="s">
        <v>397</v>
      </c>
      <c r="C105" t="s">
        <v>600</v>
      </c>
      <c r="D105">
        <v>500</v>
      </c>
      <c r="E105">
        <v>250</v>
      </c>
      <c r="F105">
        <v>350</v>
      </c>
      <c r="G105">
        <v>150</v>
      </c>
      <c r="H105">
        <v>300</v>
      </c>
      <c r="I105" s="2">
        <v>5075000</v>
      </c>
      <c r="J105" s="1">
        <v>38840</v>
      </c>
    </row>
    <row r="106" spans="1:10" x14ac:dyDescent="0.4">
      <c r="A106" s="1">
        <v>38840</v>
      </c>
      <c r="B106" t="s">
        <v>398</v>
      </c>
      <c r="C106" t="s">
        <v>595</v>
      </c>
      <c r="D106">
        <v>0</v>
      </c>
      <c r="E106">
        <v>250</v>
      </c>
      <c r="F106">
        <v>400</v>
      </c>
      <c r="G106">
        <v>150</v>
      </c>
      <c r="H106">
        <v>200</v>
      </c>
      <c r="I106" s="2">
        <v>3340000</v>
      </c>
      <c r="J106" s="1">
        <v>38840</v>
      </c>
    </row>
    <row r="107" spans="1:10" x14ac:dyDescent="0.4">
      <c r="A107" s="1">
        <v>38840</v>
      </c>
      <c r="B107" t="s">
        <v>399</v>
      </c>
      <c r="C107" t="s">
        <v>601</v>
      </c>
      <c r="D107">
        <v>250</v>
      </c>
      <c r="E107">
        <v>0</v>
      </c>
      <c r="F107">
        <v>200</v>
      </c>
      <c r="G107">
        <v>200</v>
      </c>
      <c r="H107">
        <v>0</v>
      </c>
      <c r="I107" s="2">
        <v>1970000</v>
      </c>
      <c r="J107" s="1">
        <v>38840</v>
      </c>
    </row>
    <row r="108" spans="1:10" x14ac:dyDescent="0.4">
      <c r="A108" s="1">
        <v>38842</v>
      </c>
      <c r="B108" t="s">
        <v>400</v>
      </c>
      <c r="C108" t="s">
        <v>599</v>
      </c>
      <c r="D108">
        <v>150</v>
      </c>
      <c r="E108">
        <v>50</v>
      </c>
      <c r="F108">
        <v>350</v>
      </c>
      <c r="G108">
        <v>50</v>
      </c>
      <c r="H108">
        <v>350</v>
      </c>
      <c r="I108" s="2">
        <v>3305000</v>
      </c>
      <c r="J108" s="1">
        <v>38842</v>
      </c>
    </row>
    <row r="109" spans="1:10" x14ac:dyDescent="0.4">
      <c r="A109" s="1">
        <v>38843</v>
      </c>
      <c r="B109" t="s">
        <v>401</v>
      </c>
      <c r="C109" t="s">
        <v>600</v>
      </c>
      <c r="D109">
        <v>250</v>
      </c>
      <c r="E109">
        <v>100</v>
      </c>
      <c r="F109">
        <v>150</v>
      </c>
      <c r="G109">
        <v>400</v>
      </c>
      <c r="H109">
        <v>0</v>
      </c>
      <c r="I109" s="2">
        <v>2685000</v>
      </c>
      <c r="J109" s="1">
        <v>38843</v>
      </c>
    </row>
    <row r="110" spans="1:10" x14ac:dyDescent="0.4">
      <c r="A110" s="1">
        <v>38845</v>
      </c>
      <c r="B110" t="s">
        <v>402</v>
      </c>
      <c r="C110" t="s">
        <v>596</v>
      </c>
      <c r="D110">
        <v>450</v>
      </c>
      <c r="E110">
        <v>300</v>
      </c>
      <c r="F110">
        <v>450</v>
      </c>
      <c r="G110">
        <v>200</v>
      </c>
      <c r="H110">
        <v>50</v>
      </c>
      <c r="I110" s="2">
        <v>4555000</v>
      </c>
      <c r="J110" s="1">
        <v>38845</v>
      </c>
    </row>
    <row r="111" spans="1:10" x14ac:dyDescent="0.4">
      <c r="A111" s="1">
        <v>38847</v>
      </c>
      <c r="B111" t="s">
        <v>403</v>
      </c>
      <c r="C111" t="s">
        <v>595</v>
      </c>
      <c r="D111">
        <v>200</v>
      </c>
      <c r="E111">
        <v>200</v>
      </c>
      <c r="F111">
        <v>500</v>
      </c>
      <c r="G111">
        <v>500</v>
      </c>
      <c r="H111">
        <v>500</v>
      </c>
      <c r="I111" s="2">
        <v>6290000</v>
      </c>
      <c r="J111" s="1">
        <v>38847</v>
      </c>
    </row>
    <row r="112" spans="1:10" x14ac:dyDescent="0.4">
      <c r="A112" s="1">
        <v>38848</v>
      </c>
      <c r="B112" t="s">
        <v>404</v>
      </c>
      <c r="C112" t="s">
        <v>597</v>
      </c>
      <c r="D112">
        <v>300</v>
      </c>
      <c r="E112">
        <v>500</v>
      </c>
      <c r="F112">
        <v>100</v>
      </c>
      <c r="G112">
        <v>300</v>
      </c>
      <c r="H112">
        <v>150</v>
      </c>
      <c r="I112" s="2">
        <v>4270000</v>
      </c>
      <c r="J112" s="1">
        <v>38848</v>
      </c>
    </row>
    <row r="113" spans="1:10" x14ac:dyDescent="0.4">
      <c r="A113" s="1">
        <v>38848</v>
      </c>
      <c r="B113" t="s">
        <v>405</v>
      </c>
      <c r="C113" t="s">
        <v>601</v>
      </c>
      <c r="D113">
        <v>350</v>
      </c>
      <c r="E113">
        <v>450</v>
      </c>
      <c r="F113">
        <v>400</v>
      </c>
      <c r="G113">
        <v>450</v>
      </c>
      <c r="H113">
        <v>450</v>
      </c>
      <c r="I113" s="2">
        <v>6870000</v>
      </c>
      <c r="J113" s="1">
        <v>38848</v>
      </c>
    </row>
    <row r="114" spans="1:10" x14ac:dyDescent="0.4">
      <c r="A114" s="1">
        <v>38848</v>
      </c>
      <c r="B114" t="s">
        <v>406</v>
      </c>
      <c r="C114" t="s">
        <v>598</v>
      </c>
      <c r="D114">
        <v>100</v>
      </c>
      <c r="E114">
        <v>500</v>
      </c>
      <c r="F114">
        <v>350</v>
      </c>
      <c r="G114">
        <v>0</v>
      </c>
      <c r="H114">
        <v>250</v>
      </c>
      <c r="I114" s="2">
        <v>4055000</v>
      </c>
      <c r="J114" s="1">
        <v>38848</v>
      </c>
    </row>
    <row r="115" spans="1:10" x14ac:dyDescent="0.4">
      <c r="A115" s="1">
        <v>38851</v>
      </c>
      <c r="B115" t="s">
        <v>407</v>
      </c>
      <c r="C115" t="s">
        <v>604</v>
      </c>
      <c r="D115">
        <v>200</v>
      </c>
      <c r="E115">
        <v>300</v>
      </c>
      <c r="F115">
        <v>250</v>
      </c>
      <c r="G115">
        <v>100</v>
      </c>
      <c r="H115">
        <v>50</v>
      </c>
      <c r="I115" s="2">
        <v>2865000</v>
      </c>
      <c r="J115" s="1">
        <v>38851</v>
      </c>
    </row>
    <row r="116" spans="1:10" x14ac:dyDescent="0.4">
      <c r="A116" s="1">
        <v>38856</v>
      </c>
      <c r="B116" t="s">
        <v>408</v>
      </c>
      <c r="C116" t="s">
        <v>597</v>
      </c>
      <c r="D116">
        <v>0</v>
      </c>
      <c r="E116">
        <v>250</v>
      </c>
      <c r="F116">
        <v>500</v>
      </c>
      <c r="G116">
        <v>50</v>
      </c>
      <c r="H116">
        <v>100</v>
      </c>
      <c r="I116" s="2">
        <v>2990000</v>
      </c>
      <c r="J116" s="1">
        <v>38856</v>
      </c>
    </row>
    <row r="117" spans="1:10" x14ac:dyDescent="0.4">
      <c r="A117" s="1">
        <v>38857</v>
      </c>
      <c r="B117" t="s">
        <v>409</v>
      </c>
      <c r="C117" t="s">
        <v>607</v>
      </c>
      <c r="D117">
        <v>200</v>
      </c>
      <c r="E117">
        <v>400</v>
      </c>
      <c r="F117">
        <v>150</v>
      </c>
      <c r="G117">
        <v>50</v>
      </c>
      <c r="H117">
        <v>200</v>
      </c>
      <c r="I117" s="2">
        <v>3315000</v>
      </c>
      <c r="J117" s="1">
        <v>38857</v>
      </c>
    </row>
    <row r="118" spans="1:10" x14ac:dyDescent="0.4">
      <c r="A118" s="1">
        <v>38857</v>
      </c>
      <c r="B118" t="s">
        <v>410</v>
      </c>
      <c r="C118" t="s">
        <v>603</v>
      </c>
      <c r="D118">
        <v>250</v>
      </c>
      <c r="E118">
        <v>0</v>
      </c>
      <c r="F118">
        <v>300</v>
      </c>
      <c r="G118">
        <v>500</v>
      </c>
      <c r="H118">
        <v>450</v>
      </c>
      <c r="I118" s="2">
        <v>4940000</v>
      </c>
      <c r="J118" s="1">
        <v>38857</v>
      </c>
    </row>
    <row r="119" spans="1:10" x14ac:dyDescent="0.4">
      <c r="A119" s="1">
        <v>38861</v>
      </c>
      <c r="B119" t="s">
        <v>411</v>
      </c>
      <c r="C119" t="s">
        <v>602</v>
      </c>
      <c r="D119">
        <v>50</v>
      </c>
      <c r="E119">
        <v>200</v>
      </c>
      <c r="F119">
        <v>0</v>
      </c>
      <c r="G119">
        <v>500</v>
      </c>
      <c r="H119">
        <v>100</v>
      </c>
      <c r="I119" s="2">
        <v>2590000</v>
      </c>
      <c r="J119" s="1">
        <v>38861</v>
      </c>
    </row>
    <row r="120" spans="1:10" x14ac:dyDescent="0.4">
      <c r="A120" s="1">
        <v>38864</v>
      </c>
      <c r="B120" t="s">
        <v>412</v>
      </c>
      <c r="C120" t="s">
        <v>598</v>
      </c>
      <c r="D120">
        <v>400</v>
      </c>
      <c r="E120">
        <v>450</v>
      </c>
      <c r="F120">
        <v>300</v>
      </c>
      <c r="G120">
        <v>250</v>
      </c>
      <c r="H120">
        <v>50</v>
      </c>
      <c r="I120" s="2">
        <v>4530000</v>
      </c>
      <c r="J120" s="1">
        <v>38864</v>
      </c>
    </row>
    <row r="121" spans="1:10" x14ac:dyDescent="0.4">
      <c r="A121" s="1">
        <v>38867</v>
      </c>
      <c r="B121" t="s">
        <v>413</v>
      </c>
      <c r="C121" t="s">
        <v>599</v>
      </c>
      <c r="D121">
        <v>500</v>
      </c>
      <c r="E121">
        <v>350</v>
      </c>
      <c r="F121">
        <v>300</v>
      </c>
      <c r="G121">
        <v>50</v>
      </c>
      <c r="H121">
        <v>450</v>
      </c>
      <c r="I121" s="2">
        <v>5550000</v>
      </c>
      <c r="J121" s="1">
        <v>38867</v>
      </c>
    </row>
    <row r="122" spans="1:10" x14ac:dyDescent="0.4">
      <c r="A122" s="1">
        <v>38868</v>
      </c>
      <c r="B122" t="s">
        <v>414</v>
      </c>
      <c r="C122" t="s">
        <v>605</v>
      </c>
      <c r="D122">
        <v>400</v>
      </c>
      <c r="E122">
        <v>300</v>
      </c>
      <c r="F122">
        <v>0</v>
      </c>
      <c r="G122">
        <v>250</v>
      </c>
      <c r="H122">
        <v>100</v>
      </c>
      <c r="I122" s="2">
        <v>3260000</v>
      </c>
      <c r="J122" s="1">
        <v>38868</v>
      </c>
    </row>
    <row r="123" spans="1:10" x14ac:dyDescent="0.4">
      <c r="A123" s="1">
        <v>38869</v>
      </c>
      <c r="B123" t="s">
        <v>415</v>
      </c>
      <c r="C123" t="s">
        <v>607</v>
      </c>
      <c r="D123">
        <v>0</v>
      </c>
      <c r="E123">
        <v>0</v>
      </c>
      <c r="F123">
        <v>200</v>
      </c>
      <c r="G123">
        <v>50</v>
      </c>
      <c r="H123">
        <v>200</v>
      </c>
      <c r="I123" s="2">
        <v>1600000</v>
      </c>
      <c r="J123" s="1">
        <v>38869</v>
      </c>
    </row>
    <row r="124" spans="1:10" x14ac:dyDescent="0.4">
      <c r="A124" s="1">
        <v>38869</v>
      </c>
      <c r="B124" t="s">
        <v>416</v>
      </c>
      <c r="C124" t="s">
        <v>599</v>
      </c>
      <c r="D124">
        <v>500</v>
      </c>
      <c r="E124">
        <v>100</v>
      </c>
      <c r="F124">
        <v>400</v>
      </c>
      <c r="G124">
        <v>200</v>
      </c>
      <c r="H124">
        <v>450</v>
      </c>
      <c r="I124" s="2">
        <v>5500000</v>
      </c>
      <c r="J124" s="1">
        <v>38869</v>
      </c>
    </row>
    <row r="125" spans="1:10" x14ac:dyDescent="0.4">
      <c r="A125" s="1">
        <v>38871</v>
      </c>
      <c r="B125" t="s">
        <v>417</v>
      </c>
      <c r="C125" t="s">
        <v>602</v>
      </c>
      <c r="D125">
        <v>0</v>
      </c>
      <c r="E125">
        <v>50</v>
      </c>
      <c r="F125">
        <v>300</v>
      </c>
      <c r="G125">
        <v>150</v>
      </c>
      <c r="H125">
        <v>0</v>
      </c>
      <c r="I125" s="2">
        <v>1570000</v>
      </c>
      <c r="J125" s="1">
        <v>38871</v>
      </c>
    </row>
    <row r="126" spans="1:10" x14ac:dyDescent="0.4">
      <c r="A126" s="1">
        <v>38871</v>
      </c>
      <c r="B126" t="s">
        <v>418</v>
      </c>
      <c r="C126" t="s">
        <v>605</v>
      </c>
      <c r="D126">
        <v>200</v>
      </c>
      <c r="E126">
        <v>250</v>
      </c>
      <c r="F126">
        <v>250</v>
      </c>
      <c r="G126">
        <v>100</v>
      </c>
      <c r="H126">
        <v>250</v>
      </c>
      <c r="I126" s="2">
        <v>3505000</v>
      </c>
      <c r="J126" s="1">
        <v>38871</v>
      </c>
    </row>
    <row r="127" spans="1:10" x14ac:dyDescent="0.4">
      <c r="A127" s="1">
        <v>38873</v>
      </c>
      <c r="B127" t="s">
        <v>419</v>
      </c>
      <c r="C127" t="s">
        <v>604</v>
      </c>
      <c r="D127">
        <v>300</v>
      </c>
      <c r="E127">
        <v>100</v>
      </c>
      <c r="F127">
        <v>200</v>
      </c>
      <c r="G127">
        <v>0</v>
      </c>
      <c r="H127">
        <v>500</v>
      </c>
      <c r="I127" s="2">
        <v>3880000</v>
      </c>
      <c r="J127" s="1">
        <v>38873</v>
      </c>
    </row>
    <row r="128" spans="1:10" x14ac:dyDescent="0.4">
      <c r="A128" s="1">
        <v>38874</v>
      </c>
      <c r="B128" t="s">
        <v>420</v>
      </c>
      <c r="C128" t="s">
        <v>600</v>
      </c>
      <c r="D128">
        <v>50</v>
      </c>
      <c r="E128">
        <v>250</v>
      </c>
      <c r="F128">
        <v>50</v>
      </c>
      <c r="G128">
        <v>200</v>
      </c>
      <c r="H128">
        <v>350</v>
      </c>
      <c r="I128" s="2">
        <v>3075000</v>
      </c>
      <c r="J128" s="1">
        <v>38874</v>
      </c>
    </row>
    <row r="129" spans="1:10" x14ac:dyDescent="0.4">
      <c r="A129" s="1">
        <v>38875</v>
      </c>
      <c r="B129" t="s">
        <v>421</v>
      </c>
      <c r="C129" t="s">
        <v>597</v>
      </c>
      <c r="D129">
        <v>500</v>
      </c>
      <c r="E129">
        <v>100</v>
      </c>
      <c r="F129">
        <v>250</v>
      </c>
      <c r="G129">
        <v>0</v>
      </c>
      <c r="H129">
        <v>150</v>
      </c>
      <c r="I129" s="2">
        <v>3245000</v>
      </c>
      <c r="J129" s="1">
        <v>38875</v>
      </c>
    </row>
    <row r="130" spans="1:10" x14ac:dyDescent="0.4">
      <c r="A130" s="1">
        <v>38882</v>
      </c>
      <c r="B130" t="s">
        <v>422</v>
      </c>
      <c r="C130" t="s">
        <v>605</v>
      </c>
      <c r="D130">
        <v>450</v>
      </c>
      <c r="E130">
        <v>400</v>
      </c>
      <c r="F130">
        <v>200</v>
      </c>
      <c r="G130">
        <v>400</v>
      </c>
      <c r="H130">
        <v>450</v>
      </c>
      <c r="I130" s="2">
        <v>6210000</v>
      </c>
      <c r="J130" s="1">
        <v>38882</v>
      </c>
    </row>
    <row r="131" spans="1:10" x14ac:dyDescent="0.4">
      <c r="A131" s="1">
        <v>38884</v>
      </c>
      <c r="B131" t="s">
        <v>423</v>
      </c>
      <c r="C131" t="s">
        <v>598</v>
      </c>
      <c r="D131">
        <v>50</v>
      </c>
      <c r="E131">
        <v>200</v>
      </c>
      <c r="F131">
        <v>0</v>
      </c>
      <c r="G131">
        <v>500</v>
      </c>
      <c r="H131">
        <v>450</v>
      </c>
      <c r="I131" s="2">
        <v>3990000</v>
      </c>
      <c r="J131" s="1">
        <v>38884</v>
      </c>
    </row>
    <row r="132" spans="1:10" x14ac:dyDescent="0.4">
      <c r="A132" s="1">
        <v>38886</v>
      </c>
      <c r="B132" t="s">
        <v>424</v>
      </c>
      <c r="C132" t="s">
        <v>607</v>
      </c>
      <c r="D132">
        <v>500</v>
      </c>
      <c r="E132">
        <v>400</v>
      </c>
      <c r="F132">
        <v>300</v>
      </c>
      <c r="G132">
        <v>350</v>
      </c>
      <c r="H132">
        <v>300</v>
      </c>
      <c r="I132" s="2">
        <v>5950000</v>
      </c>
      <c r="J132" s="1">
        <v>38886</v>
      </c>
    </row>
    <row r="133" spans="1:10" x14ac:dyDescent="0.4">
      <c r="A133" s="1">
        <v>38888</v>
      </c>
      <c r="B133" t="s">
        <v>425</v>
      </c>
      <c r="C133" t="s">
        <v>604</v>
      </c>
      <c r="D133">
        <v>450</v>
      </c>
      <c r="E133">
        <v>100</v>
      </c>
      <c r="F133">
        <v>100</v>
      </c>
      <c r="G133">
        <v>100</v>
      </c>
      <c r="H133">
        <v>100</v>
      </c>
      <c r="I133" s="2">
        <v>2680000</v>
      </c>
      <c r="J133" s="1">
        <v>38888</v>
      </c>
    </row>
    <row r="134" spans="1:10" x14ac:dyDescent="0.4">
      <c r="A134" s="1">
        <v>38888</v>
      </c>
      <c r="B134" t="s">
        <v>426</v>
      </c>
      <c r="C134" t="s">
        <v>595</v>
      </c>
      <c r="D134">
        <v>0</v>
      </c>
      <c r="E134">
        <v>200</v>
      </c>
      <c r="F134">
        <v>200</v>
      </c>
      <c r="G134">
        <v>450</v>
      </c>
      <c r="H134">
        <v>400</v>
      </c>
      <c r="I134" s="2">
        <v>4160000</v>
      </c>
      <c r="J134" s="1">
        <v>38888</v>
      </c>
    </row>
    <row r="135" spans="1:10" x14ac:dyDescent="0.4">
      <c r="A135" s="1">
        <v>38889</v>
      </c>
      <c r="B135" t="s">
        <v>427</v>
      </c>
      <c r="C135" t="s">
        <v>604</v>
      </c>
      <c r="D135">
        <v>450</v>
      </c>
      <c r="E135">
        <v>250</v>
      </c>
      <c r="F135">
        <v>300</v>
      </c>
      <c r="G135">
        <v>300</v>
      </c>
      <c r="H135">
        <v>450</v>
      </c>
      <c r="I135" s="2">
        <v>5780000</v>
      </c>
      <c r="J135" s="1">
        <v>38889</v>
      </c>
    </row>
    <row r="136" spans="1:10" x14ac:dyDescent="0.4">
      <c r="A136" s="1">
        <v>38892</v>
      </c>
      <c r="B136" t="s">
        <v>428</v>
      </c>
      <c r="C136" t="s">
        <v>607</v>
      </c>
      <c r="D136">
        <v>0</v>
      </c>
      <c r="E136">
        <v>100</v>
      </c>
      <c r="F136">
        <v>100</v>
      </c>
      <c r="G136">
        <v>150</v>
      </c>
      <c r="H136">
        <v>400</v>
      </c>
      <c r="I136" s="2">
        <v>2670000</v>
      </c>
      <c r="J136" s="1">
        <v>38892</v>
      </c>
    </row>
    <row r="137" spans="1:10" x14ac:dyDescent="0.4">
      <c r="A137" s="1">
        <v>38895</v>
      </c>
      <c r="B137" t="s">
        <v>429</v>
      </c>
      <c r="C137" t="s">
        <v>600</v>
      </c>
      <c r="D137">
        <v>500</v>
      </c>
      <c r="E137">
        <v>50</v>
      </c>
      <c r="F137">
        <v>450</v>
      </c>
      <c r="G137">
        <v>0</v>
      </c>
      <c r="H137">
        <v>50</v>
      </c>
      <c r="I137" s="2">
        <v>3345000</v>
      </c>
      <c r="J137" s="1">
        <v>38895</v>
      </c>
    </row>
    <row r="138" spans="1:10" x14ac:dyDescent="0.4">
      <c r="A138" s="1">
        <v>38900</v>
      </c>
      <c r="B138" t="s">
        <v>430</v>
      </c>
      <c r="C138" t="s">
        <v>599</v>
      </c>
      <c r="D138">
        <v>300</v>
      </c>
      <c r="E138">
        <v>150</v>
      </c>
      <c r="F138">
        <v>200</v>
      </c>
      <c r="G138">
        <v>50</v>
      </c>
      <c r="H138">
        <v>400</v>
      </c>
      <c r="I138" s="2">
        <v>3780000</v>
      </c>
      <c r="J138" s="1">
        <v>38900</v>
      </c>
    </row>
    <row r="139" spans="1:10" x14ac:dyDescent="0.4">
      <c r="A139" s="1">
        <v>38900</v>
      </c>
      <c r="B139" t="s">
        <v>431</v>
      </c>
      <c r="C139" t="s">
        <v>605</v>
      </c>
      <c r="D139">
        <v>250</v>
      </c>
      <c r="E139">
        <v>50</v>
      </c>
      <c r="F139">
        <v>350</v>
      </c>
      <c r="G139">
        <v>200</v>
      </c>
      <c r="H139">
        <v>100</v>
      </c>
      <c r="I139" s="2">
        <v>3025000</v>
      </c>
      <c r="J139" s="1">
        <v>38900</v>
      </c>
    </row>
    <row r="140" spans="1:10" x14ac:dyDescent="0.4">
      <c r="A140" s="1">
        <v>38901</v>
      </c>
      <c r="B140" t="s">
        <v>432</v>
      </c>
      <c r="C140" t="s">
        <v>604</v>
      </c>
      <c r="D140">
        <v>350</v>
      </c>
      <c r="E140">
        <v>350</v>
      </c>
      <c r="F140">
        <v>350</v>
      </c>
      <c r="G140">
        <v>0</v>
      </c>
      <c r="H140">
        <v>0</v>
      </c>
      <c r="I140" s="2">
        <v>3325000</v>
      </c>
      <c r="J140" s="1">
        <v>38901</v>
      </c>
    </row>
    <row r="141" spans="1:10" x14ac:dyDescent="0.4">
      <c r="A141" s="1">
        <v>38902</v>
      </c>
      <c r="B141" t="s">
        <v>433</v>
      </c>
      <c r="C141" t="s">
        <v>599</v>
      </c>
      <c r="D141">
        <v>150</v>
      </c>
      <c r="E141">
        <v>150</v>
      </c>
      <c r="F141">
        <v>0</v>
      </c>
      <c r="G141">
        <v>350</v>
      </c>
      <c r="H141">
        <v>250</v>
      </c>
      <c r="I141" s="2">
        <v>2910000</v>
      </c>
      <c r="J141" s="1">
        <v>38902</v>
      </c>
    </row>
    <row r="142" spans="1:10" x14ac:dyDescent="0.4">
      <c r="A142" s="1">
        <v>38902</v>
      </c>
      <c r="B142" t="s">
        <v>434</v>
      </c>
      <c r="C142" t="s">
        <v>598</v>
      </c>
      <c r="D142">
        <v>450</v>
      </c>
      <c r="E142">
        <v>450</v>
      </c>
      <c r="F142">
        <v>200</v>
      </c>
      <c r="G142">
        <v>0</v>
      </c>
      <c r="H142">
        <v>400</v>
      </c>
      <c r="I142" s="2">
        <v>5050000</v>
      </c>
      <c r="J142" s="1">
        <v>38902</v>
      </c>
    </row>
    <row r="143" spans="1:10" x14ac:dyDescent="0.4">
      <c r="A143" s="1">
        <v>38904</v>
      </c>
      <c r="B143" t="s">
        <v>435</v>
      </c>
      <c r="C143" t="s">
        <v>600</v>
      </c>
      <c r="D143">
        <v>350</v>
      </c>
      <c r="E143">
        <v>100</v>
      </c>
      <c r="F143">
        <v>200</v>
      </c>
      <c r="G143">
        <v>250</v>
      </c>
      <c r="H143">
        <v>50</v>
      </c>
      <c r="I143" s="2">
        <v>2930000</v>
      </c>
      <c r="J143" s="1">
        <v>38904</v>
      </c>
    </row>
    <row r="144" spans="1:10" x14ac:dyDescent="0.4">
      <c r="A144" s="1">
        <v>38904</v>
      </c>
      <c r="B144" t="s">
        <v>436</v>
      </c>
      <c r="C144" t="s">
        <v>598</v>
      </c>
      <c r="D144">
        <v>400</v>
      </c>
      <c r="E144">
        <v>150</v>
      </c>
      <c r="F144">
        <v>400</v>
      </c>
      <c r="G144">
        <v>500</v>
      </c>
      <c r="H144">
        <v>50</v>
      </c>
      <c r="I144" s="2">
        <v>4600000</v>
      </c>
      <c r="J144" s="1">
        <v>38904</v>
      </c>
    </row>
    <row r="145" spans="1:10" x14ac:dyDescent="0.4">
      <c r="A145" s="1">
        <v>38905</v>
      </c>
      <c r="B145" t="s">
        <v>437</v>
      </c>
      <c r="C145" t="s">
        <v>606</v>
      </c>
      <c r="D145">
        <v>300</v>
      </c>
      <c r="E145">
        <v>350</v>
      </c>
      <c r="F145">
        <v>350</v>
      </c>
      <c r="G145">
        <v>0</v>
      </c>
      <c r="H145">
        <v>500</v>
      </c>
      <c r="I145" s="2">
        <v>5175000</v>
      </c>
      <c r="J145" s="1">
        <v>38905</v>
      </c>
    </row>
    <row r="146" spans="1:10" x14ac:dyDescent="0.4">
      <c r="A146" s="1">
        <v>38905</v>
      </c>
      <c r="B146" t="s">
        <v>438</v>
      </c>
      <c r="C146" t="s">
        <v>602</v>
      </c>
      <c r="D146">
        <v>450</v>
      </c>
      <c r="E146">
        <v>450</v>
      </c>
      <c r="F146">
        <v>150</v>
      </c>
      <c r="G146">
        <v>150</v>
      </c>
      <c r="H146">
        <v>300</v>
      </c>
      <c r="I146" s="2">
        <v>4905000</v>
      </c>
      <c r="J146" s="1">
        <v>38905</v>
      </c>
    </row>
    <row r="147" spans="1:10" x14ac:dyDescent="0.4">
      <c r="A147" s="1">
        <v>38906</v>
      </c>
      <c r="B147" t="s">
        <v>439</v>
      </c>
      <c r="C147" t="s">
        <v>595</v>
      </c>
      <c r="D147">
        <v>150</v>
      </c>
      <c r="E147">
        <v>250</v>
      </c>
      <c r="F147">
        <v>100</v>
      </c>
      <c r="G147">
        <v>100</v>
      </c>
      <c r="H147">
        <v>450</v>
      </c>
      <c r="I147" s="2">
        <v>3660000</v>
      </c>
      <c r="J147" s="1">
        <v>38906</v>
      </c>
    </row>
    <row r="148" spans="1:10" x14ac:dyDescent="0.4">
      <c r="A148" s="1">
        <v>38908</v>
      </c>
      <c r="B148" t="s">
        <v>440</v>
      </c>
      <c r="C148" t="s">
        <v>607</v>
      </c>
      <c r="D148">
        <v>400</v>
      </c>
      <c r="E148">
        <v>500</v>
      </c>
      <c r="F148">
        <v>100</v>
      </c>
      <c r="G148">
        <v>350</v>
      </c>
      <c r="H148">
        <v>150</v>
      </c>
      <c r="I148" s="2">
        <v>4710000</v>
      </c>
      <c r="J148" s="1">
        <v>38908</v>
      </c>
    </row>
    <row r="149" spans="1:10" x14ac:dyDescent="0.4">
      <c r="A149" s="1">
        <v>38909</v>
      </c>
      <c r="B149" t="s">
        <v>441</v>
      </c>
      <c r="C149" t="s">
        <v>604</v>
      </c>
      <c r="D149">
        <v>350</v>
      </c>
      <c r="E149">
        <v>100</v>
      </c>
      <c r="F149">
        <v>450</v>
      </c>
      <c r="G149">
        <v>350</v>
      </c>
      <c r="H149">
        <v>400</v>
      </c>
      <c r="I149" s="2">
        <v>5435000</v>
      </c>
      <c r="J149" s="1">
        <v>38909</v>
      </c>
    </row>
    <row r="150" spans="1:10" x14ac:dyDescent="0.4">
      <c r="A150" s="1">
        <v>38910</v>
      </c>
      <c r="B150" t="s">
        <v>442</v>
      </c>
      <c r="C150" t="s">
        <v>600</v>
      </c>
      <c r="D150">
        <v>500</v>
      </c>
      <c r="E150">
        <v>450</v>
      </c>
      <c r="F150">
        <v>50</v>
      </c>
      <c r="G150">
        <v>300</v>
      </c>
      <c r="H150">
        <v>0</v>
      </c>
      <c r="I150" s="2">
        <v>3945000</v>
      </c>
      <c r="J150" s="1">
        <v>38910</v>
      </c>
    </row>
    <row r="151" spans="1:10" x14ac:dyDescent="0.4">
      <c r="A151" s="1">
        <v>38910</v>
      </c>
      <c r="B151" t="s">
        <v>443</v>
      </c>
      <c r="C151" t="s">
        <v>602</v>
      </c>
      <c r="D151">
        <v>350</v>
      </c>
      <c r="E151">
        <v>100</v>
      </c>
      <c r="F151">
        <v>150</v>
      </c>
      <c r="G151">
        <v>300</v>
      </c>
      <c r="H151">
        <v>500</v>
      </c>
      <c r="I151" s="2">
        <v>4705000</v>
      </c>
      <c r="J151" s="1">
        <v>38910</v>
      </c>
    </row>
    <row r="152" spans="1:10" x14ac:dyDescent="0.4">
      <c r="A152" s="1">
        <v>38911</v>
      </c>
      <c r="B152" t="s">
        <v>444</v>
      </c>
      <c r="C152" t="s">
        <v>602</v>
      </c>
      <c r="D152">
        <v>200</v>
      </c>
      <c r="E152">
        <v>400</v>
      </c>
      <c r="F152">
        <v>0</v>
      </c>
      <c r="G152">
        <v>300</v>
      </c>
      <c r="H152">
        <v>50</v>
      </c>
      <c r="I152" s="2">
        <v>2920000</v>
      </c>
      <c r="J152" s="1">
        <v>38911</v>
      </c>
    </row>
    <row r="153" spans="1:10" x14ac:dyDescent="0.4">
      <c r="A153" s="1">
        <v>38911</v>
      </c>
      <c r="B153" t="s">
        <v>445</v>
      </c>
      <c r="C153" t="s">
        <v>597</v>
      </c>
      <c r="D153">
        <v>450</v>
      </c>
      <c r="E153">
        <v>100</v>
      </c>
      <c r="F153">
        <v>400</v>
      </c>
      <c r="G153">
        <v>200</v>
      </c>
      <c r="H153">
        <v>500</v>
      </c>
      <c r="I153" s="2">
        <v>5550000</v>
      </c>
      <c r="J153" s="1">
        <v>38911</v>
      </c>
    </row>
    <row r="154" spans="1:10" x14ac:dyDescent="0.4">
      <c r="A154" s="1">
        <v>38911</v>
      </c>
      <c r="B154" t="s">
        <v>446</v>
      </c>
      <c r="C154" t="s">
        <v>595</v>
      </c>
      <c r="D154">
        <v>250</v>
      </c>
      <c r="E154">
        <v>150</v>
      </c>
      <c r="F154">
        <v>500</v>
      </c>
      <c r="G154">
        <v>250</v>
      </c>
      <c r="H154">
        <v>0</v>
      </c>
      <c r="I154" s="2">
        <v>3580000</v>
      </c>
      <c r="J154" s="1">
        <v>38911</v>
      </c>
    </row>
    <row r="155" spans="1:10" x14ac:dyDescent="0.4">
      <c r="A155" s="1">
        <v>38913</v>
      </c>
      <c r="B155" t="s">
        <v>447</v>
      </c>
      <c r="C155" t="s">
        <v>604</v>
      </c>
      <c r="D155">
        <v>300</v>
      </c>
      <c r="E155">
        <v>450</v>
      </c>
      <c r="F155">
        <v>200</v>
      </c>
      <c r="G155">
        <v>200</v>
      </c>
      <c r="H155">
        <v>200</v>
      </c>
      <c r="I155" s="2">
        <v>4360000</v>
      </c>
      <c r="J155" s="1">
        <v>38913</v>
      </c>
    </row>
    <row r="156" spans="1:10" x14ac:dyDescent="0.4">
      <c r="A156" s="1">
        <v>38914</v>
      </c>
      <c r="B156" t="s">
        <v>448</v>
      </c>
      <c r="C156" t="s">
        <v>603</v>
      </c>
      <c r="D156">
        <v>150</v>
      </c>
      <c r="E156">
        <v>150</v>
      </c>
      <c r="F156">
        <v>500</v>
      </c>
      <c r="G156">
        <v>400</v>
      </c>
      <c r="H156">
        <v>200</v>
      </c>
      <c r="I156" s="2">
        <v>4500000</v>
      </c>
      <c r="J156" s="1">
        <v>38914</v>
      </c>
    </row>
    <row r="157" spans="1:10" x14ac:dyDescent="0.4">
      <c r="A157" s="1">
        <v>38917</v>
      </c>
      <c r="B157" t="s">
        <v>449</v>
      </c>
      <c r="C157" t="s">
        <v>604</v>
      </c>
      <c r="D157">
        <v>350</v>
      </c>
      <c r="E157">
        <v>400</v>
      </c>
      <c r="F157">
        <v>150</v>
      </c>
      <c r="G157">
        <v>500</v>
      </c>
      <c r="H157">
        <v>250</v>
      </c>
      <c r="I157" s="2">
        <v>5225000</v>
      </c>
      <c r="J157" s="1">
        <v>38917</v>
      </c>
    </row>
    <row r="158" spans="1:10" x14ac:dyDescent="0.4">
      <c r="A158" s="1">
        <v>38917</v>
      </c>
      <c r="B158" t="s">
        <v>450</v>
      </c>
      <c r="C158" t="s">
        <v>601</v>
      </c>
      <c r="D158">
        <v>400</v>
      </c>
      <c r="E158">
        <v>150</v>
      </c>
      <c r="F158">
        <v>300</v>
      </c>
      <c r="G158">
        <v>150</v>
      </c>
      <c r="H158">
        <v>450</v>
      </c>
      <c r="I158" s="2">
        <v>4890000</v>
      </c>
      <c r="J158" s="1">
        <v>38917</v>
      </c>
    </row>
    <row r="159" spans="1:10" x14ac:dyDescent="0.4">
      <c r="A159" s="1">
        <v>38918</v>
      </c>
      <c r="B159" t="s">
        <v>451</v>
      </c>
      <c r="C159" t="s">
        <v>598</v>
      </c>
      <c r="D159">
        <v>450</v>
      </c>
      <c r="E159">
        <v>150</v>
      </c>
      <c r="F159">
        <v>50</v>
      </c>
      <c r="G159">
        <v>500</v>
      </c>
      <c r="H159">
        <v>0</v>
      </c>
      <c r="I159" s="2">
        <v>3395000</v>
      </c>
      <c r="J159" s="1">
        <v>38918</v>
      </c>
    </row>
    <row r="160" spans="1:10" x14ac:dyDescent="0.4">
      <c r="A160" s="1">
        <v>38919</v>
      </c>
      <c r="B160" t="s">
        <v>452</v>
      </c>
      <c r="C160" t="s">
        <v>595</v>
      </c>
      <c r="D160">
        <v>200</v>
      </c>
      <c r="E160">
        <v>0</v>
      </c>
      <c r="F160">
        <v>200</v>
      </c>
      <c r="G160">
        <v>300</v>
      </c>
      <c r="H160">
        <v>200</v>
      </c>
      <c r="I160" s="2">
        <v>2900000</v>
      </c>
      <c r="J160" s="1">
        <v>38919</v>
      </c>
    </row>
    <row r="161" spans="1:10" x14ac:dyDescent="0.4">
      <c r="A161" s="1">
        <v>38920</v>
      </c>
      <c r="B161" t="s">
        <v>453</v>
      </c>
      <c r="C161" t="s">
        <v>606</v>
      </c>
      <c r="D161">
        <v>450</v>
      </c>
      <c r="E161">
        <v>0</v>
      </c>
      <c r="F161">
        <v>300</v>
      </c>
      <c r="G161">
        <v>300</v>
      </c>
      <c r="H161">
        <v>350</v>
      </c>
      <c r="I161" s="2">
        <v>4580000</v>
      </c>
      <c r="J161" s="1">
        <v>38920</v>
      </c>
    </row>
    <row r="162" spans="1:10" x14ac:dyDescent="0.4">
      <c r="A162" s="1">
        <v>38925</v>
      </c>
      <c r="B162" t="s">
        <v>454</v>
      </c>
      <c r="C162" t="s">
        <v>599</v>
      </c>
      <c r="D162">
        <v>50</v>
      </c>
      <c r="E162">
        <v>350</v>
      </c>
      <c r="F162">
        <v>0</v>
      </c>
      <c r="G162">
        <v>50</v>
      </c>
      <c r="H162">
        <v>250</v>
      </c>
      <c r="I162" s="2">
        <v>2410000</v>
      </c>
      <c r="J162" s="1">
        <v>38925</v>
      </c>
    </row>
    <row r="163" spans="1:10" x14ac:dyDescent="0.4">
      <c r="A163" s="1">
        <v>38926</v>
      </c>
      <c r="B163" t="s">
        <v>455</v>
      </c>
      <c r="C163" t="s">
        <v>603</v>
      </c>
      <c r="D163">
        <v>400</v>
      </c>
      <c r="E163">
        <v>200</v>
      </c>
      <c r="F163">
        <v>150</v>
      </c>
      <c r="G163">
        <v>500</v>
      </c>
      <c r="H163">
        <v>450</v>
      </c>
      <c r="I163" s="2">
        <v>5535000</v>
      </c>
      <c r="J163" s="1">
        <v>38926</v>
      </c>
    </row>
    <row r="164" spans="1:10" x14ac:dyDescent="0.4">
      <c r="A164" s="1">
        <v>38928</v>
      </c>
      <c r="B164" t="s">
        <v>456</v>
      </c>
      <c r="C164" t="s">
        <v>595</v>
      </c>
      <c r="D164">
        <v>200</v>
      </c>
      <c r="E164">
        <v>300</v>
      </c>
      <c r="F164">
        <v>500</v>
      </c>
      <c r="G164">
        <v>200</v>
      </c>
      <c r="H164">
        <v>300</v>
      </c>
      <c r="I164" s="2">
        <v>4970000</v>
      </c>
      <c r="J164" s="1">
        <v>38928</v>
      </c>
    </row>
    <row r="165" spans="1:10" x14ac:dyDescent="0.4">
      <c r="A165" s="1">
        <v>38929</v>
      </c>
      <c r="B165" t="s">
        <v>457</v>
      </c>
      <c r="C165" t="s">
        <v>605</v>
      </c>
      <c r="D165">
        <v>150</v>
      </c>
      <c r="E165">
        <v>250</v>
      </c>
      <c r="F165">
        <v>450</v>
      </c>
      <c r="G165">
        <v>450</v>
      </c>
      <c r="H165">
        <v>300</v>
      </c>
      <c r="I165" s="2">
        <v>5195000</v>
      </c>
      <c r="J165" s="1">
        <v>38929</v>
      </c>
    </row>
    <row r="166" spans="1:10" x14ac:dyDescent="0.4">
      <c r="A166" s="1">
        <v>38929</v>
      </c>
      <c r="B166" t="s">
        <v>458</v>
      </c>
      <c r="C166" t="s">
        <v>607</v>
      </c>
      <c r="D166">
        <v>350</v>
      </c>
      <c r="E166">
        <v>100</v>
      </c>
      <c r="F166">
        <v>0</v>
      </c>
      <c r="G166">
        <v>400</v>
      </c>
      <c r="H166">
        <v>450</v>
      </c>
      <c r="I166" s="2">
        <v>4290000</v>
      </c>
      <c r="J166" s="1">
        <v>38929</v>
      </c>
    </row>
    <row r="167" spans="1:10" x14ac:dyDescent="0.4">
      <c r="A167" s="1">
        <v>38932</v>
      </c>
      <c r="B167" t="s">
        <v>459</v>
      </c>
      <c r="C167" t="s">
        <v>599</v>
      </c>
      <c r="D167">
        <v>300</v>
      </c>
      <c r="E167">
        <v>250</v>
      </c>
      <c r="F167">
        <v>150</v>
      </c>
      <c r="G167">
        <v>400</v>
      </c>
      <c r="H167">
        <v>250</v>
      </c>
      <c r="I167" s="2">
        <v>4315000</v>
      </c>
      <c r="J167" s="1">
        <v>38932</v>
      </c>
    </row>
    <row r="168" spans="1:10" x14ac:dyDescent="0.4">
      <c r="A168" s="1">
        <v>38934</v>
      </c>
      <c r="B168" t="s">
        <v>460</v>
      </c>
      <c r="C168" t="s">
        <v>605</v>
      </c>
      <c r="D168">
        <v>50</v>
      </c>
      <c r="E168">
        <v>300</v>
      </c>
      <c r="F168">
        <v>200</v>
      </c>
      <c r="G168">
        <v>250</v>
      </c>
      <c r="H168">
        <v>500</v>
      </c>
      <c r="I168" s="2">
        <v>4470000</v>
      </c>
      <c r="J168" s="1">
        <v>38934</v>
      </c>
    </row>
    <row r="169" spans="1:10" x14ac:dyDescent="0.4">
      <c r="A169" s="1">
        <v>38935</v>
      </c>
      <c r="B169" t="s">
        <v>461</v>
      </c>
      <c r="C169" t="s">
        <v>606</v>
      </c>
      <c r="D169">
        <v>50</v>
      </c>
      <c r="E169">
        <v>400</v>
      </c>
      <c r="F169">
        <v>250</v>
      </c>
      <c r="G169">
        <v>450</v>
      </c>
      <c r="H169">
        <v>400</v>
      </c>
      <c r="I169" s="2">
        <v>5115000</v>
      </c>
      <c r="J169" s="1">
        <v>38935</v>
      </c>
    </row>
    <row r="170" spans="1:10" x14ac:dyDescent="0.4">
      <c r="A170" s="1">
        <v>38938</v>
      </c>
      <c r="B170" t="s">
        <v>462</v>
      </c>
      <c r="C170" t="s">
        <v>599</v>
      </c>
      <c r="D170">
        <v>450</v>
      </c>
      <c r="E170">
        <v>450</v>
      </c>
      <c r="F170">
        <v>450</v>
      </c>
      <c r="G170">
        <v>400</v>
      </c>
      <c r="H170">
        <v>0</v>
      </c>
      <c r="I170" s="2">
        <v>5395000</v>
      </c>
      <c r="J170" s="1">
        <v>38938</v>
      </c>
    </row>
    <row r="171" spans="1:10" x14ac:dyDescent="0.4">
      <c r="A171" s="1">
        <v>38941</v>
      </c>
      <c r="B171" t="s">
        <v>463</v>
      </c>
      <c r="C171" t="s">
        <v>597</v>
      </c>
      <c r="D171">
        <v>150</v>
      </c>
      <c r="E171">
        <v>300</v>
      </c>
      <c r="F171">
        <v>450</v>
      </c>
      <c r="G171">
        <v>250</v>
      </c>
      <c r="H171">
        <v>200</v>
      </c>
      <c r="I171" s="2">
        <v>4395000</v>
      </c>
      <c r="J171" s="1">
        <v>38941</v>
      </c>
    </row>
    <row r="172" spans="1:10" x14ac:dyDescent="0.4">
      <c r="A172" s="1">
        <v>38942</v>
      </c>
      <c r="B172" t="s">
        <v>464</v>
      </c>
      <c r="C172" t="s">
        <v>598</v>
      </c>
      <c r="D172">
        <v>150</v>
      </c>
      <c r="E172">
        <v>400</v>
      </c>
      <c r="F172">
        <v>150</v>
      </c>
      <c r="G172">
        <v>50</v>
      </c>
      <c r="H172">
        <v>400</v>
      </c>
      <c r="I172" s="2">
        <v>3965000</v>
      </c>
      <c r="J172" s="1">
        <v>38942</v>
      </c>
    </row>
    <row r="173" spans="1:10" x14ac:dyDescent="0.4">
      <c r="A173" s="1">
        <v>38942</v>
      </c>
      <c r="B173" t="s">
        <v>465</v>
      </c>
      <c r="C173" t="s">
        <v>601</v>
      </c>
      <c r="D173">
        <v>250</v>
      </c>
      <c r="E173">
        <v>50</v>
      </c>
      <c r="F173">
        <v>100</v>
      </c>
      <c r="G173">
        <v>400</v>
      </c>
      <c r="H173">
        <v>100</v>
      </c>
      <c r="I173" s="2">
        <v>2760000</v>
      </c>
      <c r="J173" s="1">
        <v>38942</v>
      </c>
    </row>
    <row r="174" spans="1:10" x14ac:dyDescent="0.4">
      <c r="A174" s="1">
        <v>38942</v>
      </c>
      <c r="B174" t="s">
        <v>466</v>
      </c>
      <c r="C174" t="s">
        <v>597</v>
      </c>
      <c r="D174">
        <v>150</v>
      </c>
      <c r="E174">
        <v>450</v>
      </c>
      <c r="F174">
        <v>350</v>
      </c>
      <c r="G174">
        <v>200</v>
      </c>
      <c r="H174">
        <v>50</v>
      </c>
      <c r="I174" s="2">
        <v>3805000</v>
      </c>
      <c r="J174" s="1">
        <v>38942</v>
      </c>
    </row>
    <row r="175" spans="1:10" x14ac:dyDescent="0.4">
      <c r="A175" s="1">
        <v>38943</v>
      </c>
      <c r="B175" t="s">
        <v>467</v>
      </c>
      <c r="C175" t="s">
        <v>604</v>
      </c>
      <c r="D175">
        <v>0</v>
      </c>
      <c r="E175">
        <v>150</v>
      </c>
      <c r="F175">
        <v>350</v>
      </c>
      <c r="G175">
        <v>100</v>
      </c>
      <c r="H175">
        <v>250</v>
      </c>
      <c r="I175" s="2">
        <v>2915000</v>
      </c>
      <c r="J175" s="1">
        <v>38943</v>
      </c>
    </row>
    <row r="176" spans="1:10" x14ac:dyDescent="0.4">
      <c r="A176" s="1">
        <v>38945</v>
      </c>
      <c r="B176" t="s">
        <v>468</v>
      </c>
      <c r="C176" t="s">
        <v>601</v>
      </c>
      <c r="D176">
        <v>0</v>
      </c>
      <c r="E176">
        <v>250</v>
      </c>
      <c r="F176">
        <v>200</v>
      </c>
      <c r="G176">
        <v>400</v>
      </c>
      <c r="H176">
        <v>250</v>
      </c>
      <c r="I176" s="2">
        <v>3580000</v>
      </c>
      <c r="J176" s="1">
        <v>38945</v>
      </c>
    </row>
    <row r="177" spans="1:10" x14ac:dyDescent="0.4">
      <c r="A177" s="1">
        <v>38946</v>
      </c>
      <c r="B177" t="s">
        <v>469</v>
      </c>
      <c r="C177" t="s">
        <v>596</v>
      </c>
      <c r="D177">
        <v>50</v>
      </c>
      <c r="E177">
        <v>200</v>
      </c>
      <c r="F177">
        <v>300</v>
      </c>
      <c r="G177">
        <v>50</v>
      </c>
      <c r="H177">
        <v>100</v>
      </c>
      <c r="I177" s="2">
        <v>2320000</v>
      </c>
      <c r="J177" s="1">
        <v>38946</v>
      </c>
    </row>
    <row r="178" spans="1:10" x14ac:dyDescent="0.4">
      <c r="A178" s="1">
        <v>38949</v>
      </c>
      <c r="B178" t="s">
        <v>470</v>
      </c>
      <c r="C178" t="s">
        <v>600</v>
      </c>
      <c r="D178">
        <v>350</v>
      </c>
      <c r="E178">
        <v>50</v>
      </c>
      <c r="F178">
        <v>200</v>
      </c>
      <c r="G178">
        <v>500</v>
      </c>
      <c r="H178">
        <v>500</v>
      </c>
      <c r="I178" s="2">
        <v>5270000</v>
      </c>
      <c r="J178" s="1">
        <v>38949</v>
      </c>
    </row>
    <row r="179" spans="1:10" x14ac:dyDescent="0.4">
      <c r="A179" s="1">
        <v>38949</v>
      </c>
      <c r="B179" t="s">
        <v>471</v>
      </c>
      <c r="C179" t="s">
        <v>595</v>
      </c>
      <c r="D179">
        <v>100</v>
      </c>
      <c r="E179">
        <v>200</v>
      </c>
      <c r="F179">
        <v>100</v>
      </c>
      <c r="G179">
        <v>350</v>
      </c>
      <c r="H179">
        <v>250</v>
      </c>
      <c r="I179" s="2">
        <v>3250000</v>
      </c>
      <c r="J179" s="1">
        <v>38949</v>
      </c>
    </row>
    <row r="180" spans="1:10" x14ac:dyDescent="0.4">
      <c r="A180" s="1">
        <v>38951</v>
      </c>
      <c r="B180" t="s">
        <v>472</v>
      </c>
      <c r="C180" t="s">
        <v>603</v>
      </c>
      <c r="D180">
        <v>150</v>
      </c>
      <c r="E180">
        <v>50</v>
      </c>
      <c r="F180">
        <v>0</v>
      </c>
      <c r="G180">
        <v>500</v>
      </c>
      <c r="H180">
        <v>100</v>
      </c>
      <c r="I180" s="2">
        <v>2410000</v>
      </c>
      <c r="J180" s="1">
        <v>38951</v>
      </c>
    </row>
    <row r="181" spans="1:10" x14ac:dyDescent="0.4">
      <c r="A181" s="1">
        <v>38953</v>
      </c>
      <c r="B181" t="s">
        <v>473</v>
      </c>
      <c r="C181" t="s">
        <v>604</v>
      </c>
      <c r="D181">
        <v>400</v>
      </c>
      <c r="E181">
        <v>0</v>
      </c>
      <c r="F181">
        <v>100</v>
      </c>
      <c r="G181">
        <v>100</v>
      </c>
      <c r="H181">
        <v>450</v>
      </c>
      <c r="I181" s="2">
        <v>3610000</v>
      </c>
      <c r="J181" s="1">
        <v>38953</v>
      </c>
    </row>
    <row r="182" spans="1:10" x14ac:dyDescent="0.4">
      <c r="A182" s="1">
        <v>38953</v>
      </c>
      <c r="B182" t="s">
        <v>474</v>
      </c>
      <c r="C182" t="s">
        <v>601</v>
      </c>
      <c r="D182">
        <v>100</v>
      </c>
      <c r="E182">
        <v>100</v>
      </c>
      <c r="F182">
        <v>100</v>
      </c>
      <c r="G182">
        <v>0</v>
      </c>
      <c r="H182">
        <v>400</v>
      </c>
      <c r="I182" s="2">
        <v>2550000</v>
      </c>
      <c r="J182" s="1">
        <v>38953</v>
      </c>
    </row>
    <row r="183" spans="1:10" x14ac:dyDescent="0.4">
      <c r="A183" s="1">
        <v>38955</v>
      </c>
      <c r="B183" t="s">
        <v>475</v>
      </c>
      <c r="C183" t="s">
        <v>602</v>
      </c>
      <c r="D183">
        <v>150</v>
      </c>
      <c r="E183">
        <v>500</v>
      </c>
      <c r="F183">
        <v>200</v>
      </c>
      <c r="G183">
        <v>350</v>
      </c>
      <c r="H183">
        <v>50</v>
      </c>
      <c r="I183" s="2">
        <v>3890000</v>
      </c>
      <c r="J183" s="1">
        <v>38955</v>
      </c>
    </row>
    <row r="184" spans="1:10" x14ac:dyDescent="0.4">
      <c r="A184" s="1">
        <v>38955</v>
      </c>
      <c r="B184" t="s">
        <v>476</v>
      </c>
      <c r="C184" t="s">
        <v>600</v>
      </c>
      <c r="D184">
        <v>350</v>
      </c>
      <c r="E184">
        <v>150</v>
      </c>
      <c r="F184">
        <v>50</v>
      </c>
      <c r="G184">
        <v>500</v>
      </c>
      <c r="H184">
        <v>250</v>
      </c>
      <c r="I184" s="2">
        <v>4095000</v>
      </c>
      <c r="J184" s="1">
        <v>38955</v>
      </c>
    </row>
    <row r="185" spans="1:10" x14ac:dyDescent="0.4">
      <c r="A185" s="1">
        <v>38957</v>
      </c>
      <c r="B185" t="s">
        <v>477</v>
      </c>
      <c r="C185" t="s">
        <v>598</v>
      </c>
      <c r="D185">
        <v>350</v>
      </c>
      <c r="E185">
        <v>450</v>
      </c>
      <c r="F185">
        <v>350</v>
      </c>
      <c r="G185">
        <v>400</v>
      </c>
      <c r="H185">
        <v>200</v>
      </c>
      <c r="I185" s="2">
        <v>5565000</v>
      </c>
      <c r="J185" s="1">
        <v>38957</v>
      </c>
    </row>
    <row r="186" spans="1:10" x14ac:dyDescent="0.4">
      <c r="A186" s="1">
        <v>38958</v>
      </c>
      <c r="B186" t="s">
        <v>478</v>
      </c>
      <c r="C186" t="s">
        <v>605</v>
      </c>
      <c r="D186">
        <v>250</v>
      </c>
      <c r="E186">
        <v>150</v>
      </c>
      <c r="F186">
        <v>150</v>
      </c>
      <c r="G186">
        <v>500</v>
      </c>
      <c r="H186">
        <v>500</v>
      </c>
      <c r="I186" s="2">
        <v>5125000</v>
      </c>
      <c r="J186" s="1">
        <v>38958</v>
      </c>
    </row>
    <row r="187" spans="1:10" x14ac:dyDescent="0.4">
      <c r="A187" s="1">
        <v>38959</v>
      </c>
      <c r="B187" t="s">
        <v>479</v>
      </c>
      <c r="C187" t="s">
        <v>597</v>
      </c>
      <c r="D187">
        <v>100</v>
      </c>
      <c r="E187">
        <v>50</v>
      </c>
      <c r="F187">
        <v>100</v>
      </c>
      <c r="G187">
        <v>0</v>
      </c>
      <c r="H187">
        <v>150</v>
      </c>
      <c r="I187" s="2">
        <v>1390000</v>
      </c>
      <c r="J187" s="1">
        <v>38959</v>
      </c>
    </row>
    <row r="188" spans="1:10" x14ac:dyDescent="0.4">
      <c r="A188" s="1">
        <v>38960</v>
      </c>
      <c r="B188" t="s">
        <v>480</v>
      </c>
      <c r="C188" t="s">
        <v>599</v>
      </c>
      <c r="D188">
        <v>500</v>
      </c>
      <c r="E188">
        <v>450</v>
      </c>
      <c r="F188">
        <v>50</v>
      </c>
      <c r="G188">
        <v>100</v>
      </c>
      <c r="H188">
        <v>0</v>
      </c>
      <c r="I188" s="2">
        <v>3385000</v>
      </c>
      <c r="J188" s="1">
        <v>38960</v>
      </c>
    </row>
    <row r="189" spans="1:10" x14ac:dyDescent="0.4">
      <c r="A189" s="1">
        <v>38960</v>
      </c>
      <c r="B189" t="s">
        <v>481</v>
      </c>
      <c r="C189" t="s">
        <v>600</v>
      </c>
      <c r="D189">
        <v>300</v>
      </c>
      <c r="E189">
        <v>400</v>
      </c>
      <c r="F189">
        <v>0</v>
      </c>
      <c r="G189">
        <v>300</v>
      </c>
      <c r="H189">
        <v>400</v>
      </c>
      <c r="I189" s="2">
        <v>4620000</v>
      </c>
      <c r="J189" s="1">
        <v>38960</v>
      </c>
    </row>
    <row r="190" spans="1:10" x14ac:dyDescent="0.4">
      <c r="A190" s="1">
        <v>38960</v>
      </c>
      <c r="B190" t="s">
        <v>482</v>
      </c>
      <c r="C190" t="s">
        <v>597</v>
      </c>
      <c r="D190">
        <v>500</v>
      </c>
      <c r="E190">
        <v>50</v>
      </c>
      <c r="F190">
        <v>0</v>
      </c>
      <c r="G190">
        <v>500</v>
      </c>
      <c r="H190">
        <v>300</v>
      </c>
      <c r="I190" s="2">
        <v>4260000</v>
      </c>
      <c r="J190" s="1">
        <v>38960</v>
      </c>
    </row>
    <row r="191" spans="1:10" x14ac:dyDescent="0.4">
      <c r="A191" s="1">
        <v>38960</v>
      </c>
      <c r="B191" t="s">
        <v>483</v>
      </c>
      <c r="C191" t="s">
        <v>605</v>
      </c>
      <c r="D191">
        <v>400</v>
      </c>
      <c r="E191">
        <v>450</v>
      </c>
      <c r="F191">
        <v>0</v>
      </c>
      <c r="G191">
        <v>250</v>
      </c>
      <c r="H191">
        <v>100</v>
      </c>
      <c r="I191" s="2">
        <v>3740000</v>
      </c>
      <c r="J191" s="1">
        <v>38960</v>
      </c>
    </row>
    <row r="192" spans="1:10" x14ac:dyDescent="0.4">
      <c r="A192" s="1">
        <v>38962</v>
      </c>
      <c r="B192" t="s">
        <v>484</v>
      </c>
      <c r="C192" t="s">
        <v>605</v>
      </c>
      <c r="D192">
        <v>250</v>
      </c>
      <c r="E192">
        <v>150</v>
      </c>
      <c r="F192">
        <v>400</v>
      </c>
      <c r="G192">
        <v>250</v>
      </c>
      <c r="H192">
        <v>400</v>
      </c>
      <c r="I192" s="2">
        <v>4850000</v>
      </c>
      <c r="J192" s="1">
        <v>38962</v>
      </c>
    </row>
    <row r="193" spans="1:10" x14ac:dyDescent="0.4">
      <c r="A193" s="1">
        <v>38963</v>
      </c>
      <c r="B193" t="s">
        <v>485</v>
      </c>
      <c r="C193" t="s">
        <v>599</v>
      </c>
      <c r="D193">
        <v>0</v>
      </c>
      <c r="E193">
        <v>300</v>
      </c>
      <c r="F193">
        <v>400</v>
      </c>
      <c r="G193">
        <v>250</v>
      </c>
      <c r="H193">
        <v>500</v>
      </c>
      <c r="I193" s="2">
        <v>4980000</v>
      </c>
      <c r="J193" s="1">
        <v>38963</v>
      </c>
    </row>
    <row r="194" spans="1:10" x14ac:dyDescent="0.4">
      <c r="A194" s="1">
        <v>38966</v>
      </c>
      <c r="B194" t="s">
        <v>486</v>
      </c>
      <c r="C194" t="s">
        <v>605</v>
      </c>
      <c r="D194">
        <v>200</v>
      </c>
      <c r="E194">
        <v>250</v>
      </c>
      <c r="F194">
        <v>0</v>
      </c>
      <c r="G194">
        <v>450</v>
      </c>
      <c r="H194">
        <v>500</v>
      </c>
      <c r="I194" s="2">
        <v>4660000</v>
      </c>
      <c r="J194" s="1">
        <v>38966</v>
      </c>
    </row>
    <row r="195" spans="1:10" x14ac:dyDescent="0.4">
      <c r="A195" s="1">
        <v>38969</v>
      </c>
      <c r="B195" t="s">
        <v>487</v>
      </c>
      <c r="C195" t="s">
        <v>600</v>
      </c>
      <c r="D195">
        <v>100</v>
      </c>
      <c r="E195">
        <v>200</v>
      </c>
      <c r="F195">
        <v>0</v>
      </c>
      <c r="G195">
        <v>500</v>
      </c>
      <c r="H195">
        <v>350</v>
      </c>
      <c r="I195" s="2">
        <v>3740000</v>
      </c>
      <c r="J195" s="1">
        <v>38969</v>
      </c>
    </row>
    <row r="196" spans="1:10" x14ac:dyDescent="0.4">
      <c r="A196" s="1">
        <v>38969</v>
      </c>
      <c r="B196" t="s">
        <v>488</v>
      </c>
      <c r="C196" t="s">
        <v>602</v>
      </c>
      <c r="D196">
        <v>0</v>
      </c>
      <c r="E196">
        <v>500</v>
      </c>
      <c r="F196">
        <v>400</v>
      </c>
      <c r="G196">
        <v>400</v>
      </c>
      <c r="H196">
        <v>200</v>
      </c>
      <c r="I196" s="2">
        <v>4840000</v>
      </c>
      <c r="J196" s="1">
        <v>38969</v>
      </c>
    </row>
    <row r="197" spans="1:10" x14ac:dyDescent="0.4">
      <c r="A197" s="1">
        <v>38972</v>
      </c>
      <c r="B197" t="s">
        <v>489</v>
      </c>
      <c r="C197" t="s">
        <v>598</v>
      </c>
      <c r="D197">
        <v>500</v>
      </c>
      <c r="E197">
        <v>400</v>
      </c>
      <c r="F197">
        <v>50</v>
      </c>
      <c r="G197">
        <v>250</v>
      </c>
      <c r="H197">
        <v>100</v>
      </c>
      <c r="I197" s="2">
        <v>4045000</v>
      </c>
      <c r="J197" s="1">
        <v>38972</v>
      </c>
    </row>
    <row r="198" spans="1:10" x14ac:dyDescent="0.4">
      <c r="A198" s="1">
        <v>38975</v>
      </c>
      <c r="B198" t="s">
        <v>490</v>
      </c>
      <c r="C198" t="s">
        <v>603</v>
      </c>
      <c r="D198">
        <v>200</v>
      </c>
      <c r="E198">
        <v>200</v>
      </c>
      <c r="F198">
        <v>300</v>
      </c>
      <c r="G198">
        <v>400</v>
      </c>
      <c r="H198">
        <v>0</v>
      </c>
      <c r="I198" s="2">
        <v>3350000</v>
      </c>
      <c r="J198" s="1">
        <v>38975</v>
      </c>
    </row>
    <row r="199" spans="1:10" x14ac:dyDescent="0.4">
      <c r="A199" s="1">
        <v>38977</v>
      </c>
      <c r="B199" t="s">
        <v>491</v>
      </c>
      <c r="C199" t="s">
        <v>606</v>
      </c>
      <c r="D199">
        <v>350</v>
      </c>
      <c r="E199">
        <v>300</v>
      </c>
      <c r="F199">
        <v>150</v>
      </c>
      <c r="G199">
        <v>450</v>
      </c>
      <c r="H199">
        <v>250</v>
      </c>
      <c r="I199" s="2">
        <v>4765000</v>
      </c>
      <c r="J199" s="1">
        <v>38977</v>
      </c>
    </row>
    <row r="200" spans="1:10" x14ac:dyDescent="0.4">
      <c r="A200" s="1">
        <v>38977</v>
      </c>
      <c r="B200" t="s">
        <v>492</v>
      </c>
      <c r="C200" t="s">
        <v>605</v>
      </c>
      <c r="D200">
        <v>0</v>
      </c>
      <c r="E200">
        <v>200</v>
      </c>
      <c r="F200">
        <v>450</v>
      </c>
      <c r="G200">
        <v>50</v>
      </c>
      <c r="H200">
        <v>250</v>
      </c>
      <c r="I200" s="2">
        <v>3265000</v>
      </c>
      <c r="J200" s="1">
        <v>38977</v>
      </c>
    </row>
    <row r="201" spans="1:10" x14ac:dyDescent="0.4">
      <c r="A201" s="1">
        <v>38979</v>
      </c>
      <c r="B201" t="s">
        <v>493</v>
      </c>
      <c r="C201" t="s">
        <v>602</v>
      </c>
      <c r="D201">
        <v>250</v>
      </c>
      <c r="E201">
        <v>250</v>
      </c>
      <c r="F201">
        <v>450</v>
      </c>
      <c r="G201">
        <v>100</v>
      </c>
      <c r="H201">
        <v>450</v>
      </c>
      <c r="I201" s="2">
        <v>5115000</v>
      </c>
      <c r="J201" s="1">
        <v>38979</v>
      </c>
    </row>
    <row r="202" spans="1:10" x14ac:dyDescent="0.4">
      <c r="A202" s="1">
        <v>38979</v>
      </c>
      <c r="B202" t="s">
        <v>494</v>
      </c>
      <c r="C202" t="s">
        <v>598</v>
      </c>
      <c r="D202">
        <v>200</v>
      </c>
      <c r="E202">
        <v>400</v>
      </c>
      <c r="F202">
        <v>0</v>
      </c>
      <c r="G202">
        <v>200</v>
      </c>
      <c r="H202">
        <v>300</v>
      </c>
      <c r="I202" s="2">
        <v>3640000</v>
      </c>
      <c r="J202" s="1">
        <v>38979</v>
      </c>
    </row>
    <row r="203" spans="1:10" x14ac:dyDescent="0.4">
      <c r="A203" s="1">
        <v>38980</v>
      </c>
      <c r="B203" t="s">
        <v>495</v>
      </c>
      <c r="C203" t="s">
        <v>597</v>
      </c>
      <c r="D203">
        <v>250</v>
      </c>
      <c r="E203">
        <v>300</v>
      </c>
      <c r="F203">
        <v>400</v>
      </c>
      <c r="G203">
        <v>100</v>
      </c>
      <c r="H203">
        <v>450</v>
      </c>
      <c r="I203" s="2">
        <v>5110000</v>
      </c>
      <c r="J203" s="1">
        <v>38980</v>
      </c>
    </row>
    <row r="204" spans="1:10" x14ac:dyDescent="0.4">
      <c r="A204" s="1">
        <v>38984</v>
      </c>
      <c r="B204" t="s">
        <v>496</v>
      </c>
      <c r="C204" t="s">
        <v>601</v>
      </c>
      <c r="D204">
        <v>350</v>
      </c>
      <c r="E204">
        <v>300</v>
      </c>
      <c r="F204">
        <v>450</v>
      </c>
      <c r="G204">
        <v>100</v>
      </c>
      <c r="H204">
        <v>50</v>
      </c>
      <c r="I204" s="2">
        <v>3975000</v>
      </c>
      <c r="J204" s="1">
        <v>38984</v>
      </c>
    </row>
    <row r="205" spans="1:10" x14ac:dyDescent="0.4">
      <c r="A205" s="1">
        <v>38985</v>
      </c>
      <c r="B205" t="s">
        <v>497</v>
      </c>
      <c r="C205" t="s">
        <v>598</v>
      </c>
      <c r="D205">
        <v>50</v>
      </c>
      <c r="E205">
        <v>500</v>
      </c>
      <c r="F205">
        <v>300</v>
      </c>
      <c r="G205">
        <v>150</v>
      </c>
      <c r="H205">
        <v>50</v>
      </c>
      <c r="I205" s="2">
        <v>3360000</v>
      </c>
      <c r="J205" s="1">
        <v>38985</v>
      </c>
    </row>
    <row r="206" spans="1:10" x14ac:dyDescent="0.4">
      <c r="A206" s="1">
        <v>38985</v>
      </c>
      <c r="B206" t="s">
        <v>498</v>
      </c>
      <c r="C206" t="s">
        <v>597</v>
      </c>
      <c r="D206">
        <v>350</v>
      </c>
      <c r="E206">
        <v>300</v>
      </c>
      <c r="F206">
        <v>400</v>
      </c>
      <c r="G206">
        <v>300</v>
      </c>
      <c r="H206">
        <v>300</v>
      </c>
      <c r="I206" s="2">
        <v>5370000</v>
      </c>
      <c r="J206" s="1">
        <v>38985</v>
      </c>
    </row>
    <row r="207" spans="1:10" x14ac:dyDescent="0.4">
      <c r="A207" s="1">
        <v>38987</v>
      </c>
      <c r="B207" t="s">
        <v>499</v>
      </c>
      <c r="C207" t="s">
        <v>599</v>
      </c>
      <c r="D207">
        <v>500</v>
      </c>
      <c r="E207">
        <v>300</v>
      </c>
      <c r="F207">
        <v>0</v>
      </c>
      <c r="G207">
        <v>350</v>
      </c>
      <c r="H207">
        <v>350</v>
      </c>
      <c r="I207" s="2">
        <v>4840000</v>
      </c>
      <c r="J207" s="1">
        <v>38987</v>
      </c>
    </row>
    <row r="208" spans="1:10" x14ac:dyDescent="0.4">
      <c r="A208" s="1">
        <v>38987</v>
      </c>
      <c r="B208" t="s">
        <v>500</v>
      </c>
      <c r="C208" t="s">
        <v>606</v>
      </c>
      <c r="D208">
        <v>400</v>
      </c>
      <c r="E208">
        <v>500</v>
      </c>
      <c r="F208">
        <v>350</v>
      </c>
      <c r="G208">
        <v>200</v>
      </c>
      <c r="H208">
        <v>500</v>
      </c>
      <c r="I208" s="2">
        <v>6515000</v>
      </c>
      <c r="J208" s="1">
        <v>38987</v>
      </c>
    </row>
    <row r="209" spans="1:10" x14ac:dyDescent="0.4">
      <c r="A209" s="1">
        <v>38988</v>
      </c>
      <c r="B209" t="s">
        <v>501</v>
      </c>
      <c r="C209" t="s">
        <v>603</v>
      </c>
      <c r="D209">
        <v>500</v>
      </c>
      <c r="E209">
        <v>50</v>
      </c>
      <c r="F209">
        <v>250</v>
      </c>
      <c r="G209">
        <v>450</v>
      </c>
      <c r="H209">
        <v>150</v>
      </c>
      <c r="I209" s="2">
        <v>4345000</v>
      </c>
      <c r="J209" s="1">
        <v>38988</v>
      </c>
    </row>
    <row r="210" spans="1:10" x14ac:dyDescent="0.4">
      <c r="A210" s="1">
        <v>38989</v>
      </c>
      <c r="B210" t="s">
        <v>502</v>
      </c>
      <c r="C210" t="s">
        <v>601</v>
      </c>
      <c r="D210">
        <v>150</v>
      </c>
      <c r="E210">
        <v>300</v>
      </c>
      <c r="F210">
        <v>250</v>
      </c>
      <c r="G210">
        <v>450</v>
      </c>
      <c r="H210">
        <v>200</v>
      </c>
      <c r="I210" s="2">
        <v>4295000</v>
      </c>
      <c r="J210" s="1">
        <v>38989</v>
      </c>
    </row>
    <row r="211" spans="1:10" x14ac:dyDescent="0.4">
      <c r="A211" s="1">
        <v>38990</v>
      </c>
      <c r="B211" t="s">
        <v>503</v>
      </c>
      <c r="C211" t="s">
        <v>606</v>
      </c>
      <c r="D211">
        <v>300</v>
      </c>
      <c r="E211">
        <v>150</v>
      </c>
      <c r="F211">
        <v>50</v>
      </c>
      <c r="G211">
        <v>500</v>
      </c>
      <c r="H211">
        <v>100</v>
      </c>
      <c r="I211" s="2">
        <v>3345000</v>
      </c>
      <c r="J211" s="1">
        <v>38990</v>
      </c>
    </row>
    <row r="212" spans="1:10" x14ac:dyDescent="0.4">
      <c r="A212" s="1">
        <v>38991</v>
      </c>
      <c r="B212" t="s">
        <v>504</v>
      </c>
      <c r="C212" t="s">
        <v>604</v>
      </c>
      <c r="D212">
        <v>300</v>
      </c>
      <c r="E212">
        <v>300</v>
      </c>
      <c r="F212">
        <v>0</v>
      </c>
      <c r="G212">
        <v>0</v>
      </c>
      <c r="H212">
        <v>350</v>
      </c>
      <c r="I212" s="2">
        <v>3260000</v>
      </c>
      <c r="J212" s="1">
        <v>38991</v>
      </c>
    </row>
    <row r="213" spans="1:10" x14ac:dyDescent="0.4">
      <c r="A213" s="1">
        <v>38993</v>
      </c>
      <c r="B213" t="s">
        <v>505</v>
      </c>
      <c r="C213" t="s">
        <v>601</v>
      </c>
      <c r="D213">
        <v>450</v>
      </c>
      <c r="E213">
        <v>350</v>
      </c>
      <c r="F213">
        <v>500</v>
      </c>
      <c r="G213">
        <v>450</v>
      </c>
      <c r="H213">
        <v>150</v>
      </c>
      <c r="I213" s="2">
        <v>5980000</v>
      </c>
      <c r="J213" s="1">
        <v>38993</v>
      </c>
    </row>
    <row r="214" spans="1:10" x14ac:dyDescent="0.4">
      <c r="A214" s="1">
        <v>38994</v>
      </c>
      <c r="B214" t="s">
        <v>506</v>
      </c>
      <c r="C214" t="s">
        <v>597</v>
      </c>
      <c r="D214">
        <v>50</v>
      </c>
      <c r="E214">
        <v>50</v>
      </c>
      <c r="F214">
        <v>0</v>
      </c>
      <c r="G214">
        <v>250</v>
      </c>
      <c r="H214">
        <v>100</v>
      </c>
      <c r="I214" s="2">
        <v>1410000</v>
      </c>
      <c r="J214" s="1">
        <v>38994</v>
      </c>
    </row>
    <row r="215" spans="1:10" x14ac:dyDescent="0.4">
      <c r="A215" s="1">
        <v>38994</v>
      </c>
      <c r="B215" t="s">
        <v>507</v>
      </c>
      <c r="C215" t="s">
        <v>602</v>
      </c>
      <c r="D215">
        <v>250</v>
      </c>
      <c r="E215">
        <v>250</v>
      </c>
      <c r="F215">
        <v>250</v>
      </c>
      <c r="G215">
        <v>400</v>
      </c>
      <c r="H215">
        <v>400</v>
      </c>
      <c r="I215" s="2">
        <v>5095000</v>
      </c>
      <c r="J215" s="1">
        <v>38994</v>
      </c>
    </row>
    <row r="216" spans="1:10" x14ac:dyDescent="0.4">
      <c r="A216" s="1">
        <v>38995</v>
      </c>
      <c r="B216" t="s">
        <v>508</v>
      </c>
      <c r="C216" t="s">
        <v>604</v>
      </c>
      <c r="D216">
        <v>0</v>
      </c>
      <c r="E216">
        <v>150</v>
      </c>
      <c r="F216">
        <v>250</v>
      </c>
      <c r="G216">
        <v>200</v>
      </c>
      <c r="H216">
        <v>150</v>
      </c>
      <c r="I216" s="2">
        <v>2465000</v>
      </c>
      <c r="J216" s="1">
        <v>38995</v>
      </c>
    </row>
    <row r="217" spans="1:10" x14ac:dyDescent="0.4">
      <c r="A217" s="1">
        <v>38995</v>
      </c>
      <c r="B217" t="s">
        <v>509</v>
      </c>
      <c r="C217" t="s">
        <v>604</v>
      </c>
      <c r="D217">
        <v>200</v>
      </c>
      <c r="E217">
        <v>350</v>
      </c>
      <c r="F217">
        <v>400</v>
      </c>
      <c r="G217">
        <v>450</v>
      </c>
      <c r="H217">
        <v>50</v>
      </c>
      <c r="I217" s="2">
        <v>4500000</v>
      </c>
      <c r="J217" s="1">
        <v>38995</v>
      </c>
    </row>
    <row r="218" spans="1:10" x14ac:dyDescent="0.4">
      <c r="A218" s="1">
        <v>38999</v>
      </c>
      <c r="B218" t="s">
        <v>510</v>
      </c>
      <c r="C218" t="s">
        <v>602</v>
      </c>
      <c r="D218">
        <v>150</v>
      </c>
      <c r="E218">
        <v>100</v>
      </c>
      <c r="F218">
        <v>400</v>
      </c>
      <c r="G218">
        <v>300</v>
      </c>
      <c r="H218">
        <v>200</v>
      </c>
      <c r="I218" s="2">
        <v>3730000</v>
      </c>
      <c r="J218" s="1">
        <v>38999</v>
      </c>
    </row>
    <row r="219" spans="1:10" x14ac:dyDescent="0.4">
      <c r="A219" s="1">
        <v>39002</v>
      </c>
      <c r="B219" t="s">
        <v>511</v>
      </c>
      <c r="C219" t="s">
        <v>597</v>
      </c>
      <c r="D219">
        <v>300</v>
      </c>
      <c r="E219">
        <v>450</v>
      </c>
      <c r="F219">
        <v>300</v>
      </c>
      <c r="G219">
        <v>300</v>
      </c>
      <c r="H219">
        <v>350</v>
      </c>
      <c r="I219" s="2">
        <v>5570000</v>
      </c>
      <c r="J219" s="1">
        <v>39002</v>
      </c>
    </row>
    <row r="220" spans="1:10" x14ac:dyDescent="0.4">
      <c r="A220" s="1">
        <v>39004</v>
      </c>
      <c r="B220" t="s">
        <v>512</v>
      </c>
      <c r="C220" t="s">
        <v>597</v>
      </c>
      <c r="D220">
        <v>100</v>
      </c>
      <c r="E220">
        <v>50</v>
      </c>
      <c r="F220">
        <v>400</v>
      </c>
      <c r="G220">
        <v>0</v>
      </c>
      <c r="H220">
        <v>450</v>
      </c>
      <c r="I220" s="2">
        <v>3580000</v>
      </c>
      <c r="J220" s="1">
        <v>39004</v>
      </c>
    </row>
    <row r="221" spans="1:10" x14ac:dyDescent="0.4">
      <c r="A221" s="1">
        <v>39004</v>
      </c>
      <c r="B221" t="s">
        <v>513</v>
      </c>
      <c r="C221" t="s">
        <v>600</v>
      </c>
      <c r="D221">
        <v>100</v>
      </c>
      <c r="E221">
        <v>150</v>
      </c>
      <c r="F221">
        <v>300</v>
      </c>
      <c r="G221">
        <v>100</v>
      </c>
      <c r="H221">
        <v>0</v>
      </c>
      <c r="I221" s="2">
        <v>2050000</v>
      </c>
      <c r="J221" s="1">
        <v>39004</v>
      </c>
    </row>
    <row r="222" spans="1:10" x14ac:dyDescent="0.4">
      <c r="A222" s="1">
        <v>39006</v>
      </c>
      <c r="B222" t="s">
        <v>514</v>
      </c>
      <c r="C222" t="s">
        <v>601</v>
      </c>
      <c r="D222">
        <v>400</v>
      </c>
      <c r="E222">
        <v>150</v>
      </c>
      <c r="F222">
        <v>100</v>
      </c>
      <c r="G222">
        <v>100</v>
      </c>
      <c r="H222">
        <v>400</v>
      </c>
      <c r="I222" s="2">
        <v>3890000</v>
      </c>
      <c r="J222" s="1">
        <v>39006</v>
      </c>
    </row>
    <row r="223" spans="1:10" x14ac:dyDescent="0.4">
      <c r="A223" s="1">
        <v>39007</v>
      </c>
      <c r="B223" t="s">
        <v>515</v>
      </c>
      <c r="C223" t="s">
        <v>604</v>
      </c>
      <c r="D223">
        <v>0</v>
      </c>
      <c r="E223">
        <v>200</v>
      </c>
      <c r="F223">
        <v>300</v>
      </c>
      <c r="G223">
        <v>500</v>
      </c>
      <c r="H223">
        <v>0</v>
      </c>
      <c r="I223" s="2">
        <v>3030000</v>
      </c>
      <c r="J223" s="1">
        <v>39007</v>
      </c>
    </row>
    <row r="224" spans="1:10" x14ac:dyDescent="0.4">
      <c r="A224" s="1">
        <v>39007</v>
      </c>
      <c r="B224" t="s">
        <v>516</v>
      </c>
      <c r="C224" t="s">
        <v>607</v>
      </c>
      <c r="D224">
        <v>150</v>
      </c>
      <c r="E224">
        <v>150</v>
      </c>
      <c r="F224">
        <v>100</v>
      </c>
      <c r="G224">
        <v>150</v>
      </c>
      <c r="H224">
        <v>200</v>
      </c>
      <c r="I224" s="2">
        <v>2480000</v>
      </c>
      <c r="J224" s="1">
        <v>39007</v>
      </c>
    </row>
    <row r="225" spans="1:10" x14ac:dyDescent="0.4">
      <c r="A225" s="1">
        <v>39008</v>
      </c>
      <c r="B225" t="s">
        <v>517</v>
      </c>
      <c r="C225" t="s">
        <v>607</v>
      </c>
      <c r="D225">
        <v>300</v>
      </c>
      <c r="E225">
        <v>350</v>
      </c>
      <c r="F225">
        <v>300</v>
      </c>
      <c r="G225">
        <v>200</v>
      </c>
      <c r="H225">
        <v>400</v>
      </c>
      <c r="I225" s="2">
        <v>5170000</v>
      </c>
      <c r="J225" s="1">
        <v>39008</v>
      </c>
    </row>
    <row r="226" spans="1:10" x14ac:dyDescent="0.4">
      <c r="A226" s="1">
        <v>39008</v>
      </c>
      <c r="B226" t="s">
        <v>518</v>
      </c>
      <c r="C226" t="s">
        <v>607</v>
      </c>
      <c r="D226">
        <v>300</v>
      </c>
      <c r="E226">
        <v>100</v>
      </c>
      <c r="F226">
        <v>250</v>
      </c>
      <c r="G226">
        <v>250</v>
      </c>
      <c r="H226">
        <v>300</v>
      </c>
      <c r="I226" s="2">
        <v>3945000</v>
      </c>
      <c r="J226" s="1">
        <v>39008</v>
      </c>
    </row>
    <row r="227" spans="1:10" x14ac:dyDescent="0.4">
      <c r="A227" s="1">
        <v>39009</v>
      </c>
      <c r="B227" t="s">
        <v>519</v>
      </c>
      <c r="C227" t="s">
        <v>605</v>
      </c>
      <c r="D227">
        <v>50</v>
      </c>
      <c r="E227">
        <v>300</v>
      </c>
      <c r="F227">
        <v>250</v>
      </c>
      <c r="G227">
        <v>350</v>
      </c>
      <c r="H227">
        <v>250</v>
      </c>
      <c r="I227" s="2">
        <v>3915000</v>
      </c>
      <c r="J227" s="1">
        <v>39009</v>
      </c>
    </row>
    <row r="228" spans="1:10" x14ac:dyDescent="0.4">
      <c r="A228" s="1">
        <v>39014</v>
      </c>
      <c r="B228" t="s">
        <v>520</v>
      </c>
      <c r="C228" t="s">
        <v>607</v>
      </c>
      <c r="D228">
        <v>300</v>
      </c>
      <c r="E228">
        <v>450</v>
      </c>
      <c r="F228">
        <v>450</v>
      </c>
      <c r="G228">
        <v>350</v>
      </c>
      <c r="H228">
        <v>450</v>
      </c>
      <c r="I228" s="2">
        <v>6605000</v>
      </c>
      <c r="J228" s="1">
        <v>39014</v>
      </c>
    </row>
    <row r="229" spans="1:10" x14ac:dyDescent="0.4">
      <c r="A229" s="1">
        <v>39015</v>
      </c>
      <c r="B229" t="s">
        <v>521</v>
      </c>
      <c r="C229" t="s">
        <v>597</v>
      </c>
      <c r="D229">
        <v>500</v>
      </c>
      <c r="E229">
        <v>500</v>
      </c>
      <c r="F229">
        <v>350</v>
      </c>
      <c r="G229">
        <v>450</v>
      </c>
      <c r="H229">
        <v>0</v>
      </c>
      <c r="I229" s="2">
        <v>5515000</v>
      </c>
      <c r="J229" s="1">
        <v>39015</v>
      </c>
    </row>
    <row r="230" spans="1:10" x14ac:dyDescent="0.4">
      <c r="A230" s="1">
        <v>39015</v>
      </c>
      <c r="B230" t="s">
        <v>522</v>
      </c>
      <c r="C230" t="s">
        <v>603</v>
      </c>
      <c r="D230">
        <v>150</v>
      </c>
      <c r="E230">
        <v>400</v>
      </c>
      <c r="F230">
        <v>400</v>
      </c>
      <c r="G230">
        <v>450</v>
      </c>
      <c r="H230">
        <v>500</v>
      </c>
      <c r="I230" s="2">
        <v>6310000</v>
      </c>
      <c r="J230" s="1">
        <v>39015</v>
      </c>
    </row>
    <row r="231" spans="1:10" x14ac:dyDescent="0.4">
      <c r="A231" s="1">
        <v>39015</v>
      </c>
      <c r="B231" t="s">
        <v>523</v>
      </c>
      <c r="C231" t="s">
        <v>597</v>
      </c>
      <c r="D231">
        <v>150</v>
      </c>
      <c r="E231">
        <v>50</v>
      </c>
      <c r="F231">
        <v>500</v>
      </c>
      <c r="G231">
        <v>250</v>
      </c>
      <c r="H231">
        <v>200</v>
      </c>
      <c r="I231" s="2">
        <v>3760000</v>
      </c>
      <c r="J231" s="1">
        <v>39015</v>
      </c>
    </row>
    <row r="232" spans="1:10" x14ac:dyDescent="0.4">
      <c r="A232" s="1">
        <v>39019</v>
      </c>
      <c r="B232" t="s">
        <v>524</v>
      </c>
      <c r="C232" t="s">
        <v>598</v>
      </c>
      <c r="D232">
        <v>100</v>
      </c>
      <c r="E232">
        <v>150</v>
      </c>
      <c r="F232">
        <v>300</v>
      </c>
      <c r="G232">
        <v>0</v>
      </c>
      <c r="H232">
        <v>100</v>
      </c>
      <c r="I232" s="2">
        <v>2170000</v>
      </c>
      <c r="J232" s="1">
        <v>39019</v>
      </c>
    </row>
    <row r="233" spans="1:10" x14ac:dyDescent="0.4">
      <c r="A233" s="1">
        <v>39019</v>
      </c>
      <c r="B233" t="s">
        <v>525</v>
      </c>
      <c r="C233" t="s">
        <v>597</v>
      </c>
      <c r="D233">
        <v>300</v>
      </c>
      <c r="E233">
        <v>400</v>
      </c>
      <c r="F233">
        <v>300</v>
      </c>
      <c r="G233">
        <v>500</v>
      </c>
      <c r="H233">
        <v>500</v>
      </c>
      <c r="I233" s="2">
        <v>6570000</v>
      </c>
      <c r="J233" s="1">
        <v>39019</v>
      </c>
    </row>
    <row r="234" spans="1:10" x14ac:dyDescent="0.4">
      <c r="A234" s="1">
        <v>39023</v>
      </c>
      <c r="B234" t="s">
        <v>526</v>
      </c>
      <c r="C234" t="s">
        <v>599</v>
      </c>
      <c r="D234">
        <v>500</v>
      </c>
      <c r="E234">
        <v>450</v>
      </c>
      <c r="F234">
        <v>350</v>
      </c>
      <c r="G234">
        <v>250</v>
      </c>
      <c r="H234">
        <v>0</v>
      </c>
      <c r="I234" s="2">
        <v>4795000</v>
      </c>
      <c r="J234" s="1">
        <v>39023</v>
      </c>
    </row>
    <row r="235" spans="1:10" x14ac:dyDescent="0.4">
      <c r="A235" s="1">
        <v>39024</v>
      </c>
      <c r="B235" t="s">
        <v>527</v>
      </c>
      <c r="C235" t="s">
        <v>602</v>
      </c>
      <c r="D235">
        <v>0</v>
      </c>
      <c r="E235">
        <v>300</v>
      </c>
      <c r="F235">
        <v>300</v>
      </c>
      <c r="G235">
        <v>350</v>
      </c>
      <c r="H235">
        <v>150</v>
      </c>
      <c r="I235" s="2">
        <v>3530000</v>
      </c>
      <c r="J235" s="1">
        <v>39024</v>
      </c>
    </row>
    <row r="236" spans="1:10" x14ac:dyDescent="0.4">
      <c r="A236" s="1">
        <v>39026</v>
      </c>
      <c r="B236" t="s">
        <v>528</v>
      </c>
      <c r="C236" t="s">
        <v>605</v>
      </c>
      <c r="D236">
        <v>300</v>
      </c>
      <c r="E236">
        <v>450</v>
      </c>
      <c r="F236">
        <v>250</v>
      </c>
      <c r="G236">
        <v>50</v>
      </c>
      <c r="H236">
        <v>250</v>
      </c>
      <c r="I236" s="2">
        <v>4305000</v>
      </c>
      <c r="J236" s="1">
        <v>39026</v>
      </c>
    </row>
    <row r="237" spans="1:10" x14ac:dyDescent="0.4">
      <c r="A237" s="1">
        <v>39027</v>
      </c>
      <c r="B237" t="s">
        <v>529</v>
      </c>
      <c r="C237" t="s">
        <v>599</v>
      </c>
      <c r="D237">
        <v>500</v>
      </c>
      <c r="E237">
        <v>50</v>
      </c>
      <c r="F237">
        <v>200</v>
      </c>
      <c r="G237">
        <v>200</v>
      </c>
      <c r="H237">
        <v>450</v>
      </c>
      <c r="I237" s="2">
        <v>4680000</v>
      </c>
      <c r="J237" s="1">
        <v>39027</v>
      </c>
    </row>
    <row r="238" spans="1:10" x14ac:dyDescent="0.4">
      <c r="A238" s="1">
        <v>39030</v>
      </c>
      <c r="B238" t="s">
        <v>530</v>
      </c>
      <c r="C238" t="s">
        <v>602</v>
      </c>
      <c r="D238">
        <v>0</v>
      </c>
      <c r="E238">
        <v>350</v>
      </c>
      <c r="F238">
        <v>100</v>
      </c>
      <c r="G238">
        <v>500</v>
      </c>
      <c r="H238">
        <v>500</v>
      </c>
      <c r="I238" s="2">
        <v>4850000</v>
      </c>
      <c r="J238" s="1">
        <v>39030</v>
      </c>
    </row>
    <row r="239" spans="1:10" x14ac:dyDescent="0.4">
      <c r="A239" s="1">
        <v>39030</v>
      </c>
      <c r="B239" t="s">
        <v>531</v>
      </c>
      <c r="C239" t="s">
        <v>598</v>
      </c>
      <c r="D239">
        <v>200</v>
      </c>
      <c r="E239">
        <v>50</v>
      </c>
      <c r="F239">
        <v>500</v>
      </c>
      <c r="G239">
        <v>300</v>
      </c>
      <c r="H239">
        <v>500</v>
      </c>
      <c r="I239" s="2">
        <v>5250000</v>
      </c>
      <c r="J239" s="1">
        <v>39030</v>
      </c>
    </row>
    <row r="240" spans="1:10" x14ac:dyDescent="0.4">
      <c r="A240" s="1">
        <v>39034</v>
      </c>
      <c r="B240" t="s">
        <v>532</v>
      </c>
      <c r="C240" t="s">
        <v>595</v>
      </c>
      <c r="D240">
        <v>100</v>
      </c>
      <c r="E240">
        <v>400</v>
      </c>
      <c r="F240">
        <v>450</v>
      </c>
      <c r="G240">
        <v>250</v>
      </c>
      <c r="H240">
        <v>450</v>
      </c>
      <c r="I240" s="2">
        <v>5565000</v>
      </c>
      <c r="J240" s="1">
        <v>39034</v>
      </c>
    </row>
    <row r="241" spans="1:10" x14ac:dyDescent="0.4">
      <c r="A241" s="1">
        <v>39034</v>
      </c>
      <c r="B241" t="s">
        <v>533</v>
      </c>
      <c r="C241" t="s">
        <v>596</v>
      </c>
      <c r="D241">
        <v>450</v>
      </c>
      <c r="E241">
        <v>200</v>
      </c>
      <c r="F241">
        <v>450</v>
      </c>
      <c r="G241">
        <v>150</v>
      </c>
      <c r="H241">
        <v>400</v>
      </c>
      <c r="I241" s="2">
        <v>5495000</v>
      </c>
      <c r="J241" s="1">
        <v>39034</v>
      </c>
    </row>
    <row r="242" spans="1:10" x14ac:dyDescent="0.4">
      <c r="A242" s="1">
        <v>39035</v>
      </c>
      <c r="B242" t="s">
        <v>534</v>
      </c>
      <c r="C242" t="s">
        <v>602</v>
      </c>
      <c r="D242">
        <v>350</v>
      </c>
      <c r="E242">
        <v>400</v>
      </c>
      <c r="F242">
        <v>450</v>
      </c>
      <c r="G242">
        <v>50</v>
      </c>
      <c r="H242">
        <v>350</v>
      </c>
      <c r="I242" s="2">
        <v>5355000</v>
      </c>
      <c r="J242" s="1">
        <v>39035</v>
      </c>
    </row>
    <row r="243" spans="1:10" x14ac:dyDescent="0.4">
      <c r="A243" s="1">
        <v>39035</v>
      </c>
      <c r="B243" t="s">
        <v>535</v>
      </c>
      <c r="C243" t="s">
        <v>596</v>
      </c>
      <c r="D243">
        <v>250</v>
      </c>
      <c r="E243">
        <v>450</v>
      </c>
      <c r="F243">
        <v>400</v>
      </c>
      <c r="G243">
        <v>450</v>
      </c>
      <c r="H243">
        <v>0</v>
      </c>
      <c r="I243" s="2">
        <v>4770000</v>
      </c>
      <c r="J243" s="1">
        <v>39035</v>
      </c>
    </row>
    <row r="244" spans="1:10" x14ac:dyDescent="0.4">
      <c r="A244" s="1">
        <v>39036</v>
      </c>
      <c r="B244" t="s">
        <v>536</v>
      </c>
      <c r="C244" t="s">
        <v>600</v>
      </c>
      <c r="D244">
        <v>450</v>
      </c>
      <c r="E244">
        <v>350</v>
      </c>
      <c r="F244">
        <v>0</v>
      </c>
      <c r="G244">
        <v>150</v>
      </c>
      <c r="H244">
        <v>450</v>
      </c>
      <c r="I244" s="2">
        <v>4690000</v>
      </c>
      <c r="J244" s="1">
        <v>39036</v>
      </c>
    </row>
    <row r="245" spans="1:10" x14ac:dyDescent="0.4">
      <c r="A245" s="1">
        <v>39040</v>
      </c>
      <c r="B245" t="s">
        <v>537</v>
      </c>
      <c r="C245" t="s">
        <v>601</v>
      </c>
      <c r="D245">
        <v>350</v>
      </c>
      <c r="E245">
        <v>250</v>
      </c>
      <c r="F245">
        <v>100</v>
      </c>
      <c r="G245">
        <v>500</v>
      </c>
      <c r="H245">
        <v>350</v>
      </c>
      <c r="I245" s="2">
        <v>4980000</v>
      </c>
      <c r="J245" s="1">
        <v>39040</v>
      </c>
    </row>
    <row r="246" spans="1:10" x14ac:dyDescent="0.4">
      <c r="A246" s="1">
        <v>39047</v>
      </c>
      <c r="B246" t="s">
        <v>538</v>
      </c>
      <c r="C246" t="s">
        <v>601</v>
      </c>
      <c r="D246">
        <v>200</v>
      </c>
      <c r="E246">
        <v>50</v>
      </c>
      <c r="F246">
        <v>450</v>
      </c>
      <c r="G246">
        <v>0</v>
      </c>
      <c r="H246">
        <v>500</v>
      </c>
      <c r="I246" s="2">
        <v>4245000</v>
      </c>
      <c r="J246" s="1">
        <v>39047</v>
      </c>
    </row>
    <row r="247" spans="1:10" x14ac:dyDescent="0.4">
      <c r="A247" s="1">
        <v>39048</v>
      </c>
      <c r="B247" t="s">
        <v>539</v>
      </c>
      <c r="C247" t="s">
        <v>601</v>
      </c>
      <c r="D247">
        <v>350</v>
      </c>
      <c r="E247">
        <v>450</v>
      </c>
      <c r="F247">
        <v>300</v>
      </c>
      <c r="G247">
        <v>400</v>
      </c>
      <c r="H247">
        <v>400</v>
      </c>
      <c r="I247" s="2">
        <v>6200000</v>
      </c>
      <c r="J247" s="1">
        <v>39048</v>
      </c>
    </row>
    <row r="248" spans="1:10" x14ac:dyDescent="0.4">
      <c r="A248" s="1">
        <v>39050</v>
      </c>
      <c r="B248" t="s">
        <v>540</v>
      </c>
      <c r="C248" t="s">
        <v>606</v>
      </c>
      <c r="D248">
        <v>500</v>
      </c>
      <c r="E248">
        <v>450</v>
      </c>
      <c r="F248">
        <v>0</v>
      </c>
      <c r="G248">
        <v>50</v>
      </c>
      <c r="H248">
        <v>350</v>
      </c>
      <c r="I248" s="2">
        <v>4480000</v>
      </c>
      <c r="J248" s="1">
        <v>39050</v>
      </c>
    </row>
    <row r="249" spans="1:10" x14ac:dyDescent="0.4">
      <c r="A249" s="1">
        <v>39055</v>
      </c>
      <c r="B249" t="s">
        <v>541</v>
      </c>
      <c r="C249" t="s">
        <v>596</v>
      </c>
      <c r="D249">
        <v>500</v>
      </c>
      <c r="E249">
        <v>500</v>
      </c>
      <c r="F249">
        <v>400</v>
      </c>
      <c r="G249">
        <v>100</v>
      </c>
      <c r="H249">
        <v>200</v>
      </c>
      <c r="I249" s="2">
        <v>5500000</v>
      </c>
      <c r="J249" s="1">
        <v>39055</v>
      </c>
    </row>
    <row r="250" spans="1:10" x14ac:dyDescent="0.4">
      <c r="A250" s="1">
        <v>39056</v>
      </c>
      <c r="B250" t="s">
        <v>542</v>
      </c>
      <c r="C250" t="s">
        <v>595</v>
      </c>
      <c r="D250">
        <v>200</v>
      </c>
      <c r="E250">
        <v>500</v>
      </c>
      <c r="F250">
        <v>200</v>
      </c>
      <c r="G250">
        <v>150</v>
      </c>
      <c r="H250">
        <v>400</v>
      </c>
      <c r="I250" s="2">
        <v>4880000</v>
      </c>
      <c r="J250" s="1">
        <v>39056</v>
      </c>
    </row>
    <row r="251" spans="1:10" x14ac:dyDescent="0.4">
      <c r="A251" s="1">
        <v>39056</v>
      </c>
      <c r="B251" t="s">
        <v>543</v>
      </c>
      <c r="C251" t="s">
        <v>603</v>
      </c>
      <c r="D251">
        <v>500</v>
      </c>
      <c r="E251">
        <v>500</v>
      </c>
      <c r="F251">
        <v>100</v>
      </c>
      <c r="G251">
        <v>500</v>
      </c>
      <c r="H251">
        <v>300</v>
      </c>
      <c r="I251" s="2">
        <v>6030000</v>
      </c>
      <c r="J251" s="1">
        <v>39056</v>
      </c>
    </row>
    <row r="252" spans="1:10" x14ac:dyDescent="0.4">
      <c r="A252" s="1">
        <v>39058</v>
      </c>
      <c r="B252" t="s">
        <v>544</v>
      </c>
      <c r="C252" t="s">
        <v>604</v>
      </c>
      <c r="D252">
        <v>0</v>
      </c>
      <c r="E252">
        <v>100</v>
      </c>
      <c r="F252">
        <v>50</v>
      </c>
      <c r="G252">
        <v>500</v>
      </c>
      <c r="H252">
        <v>50</v>
      </c>
      <c r="I252" s="2">
        <v>2085000</v>
      </c>
      <c r="J252" s="1">
        <v>39058</v>
      </c>
    </row>
    <row r="253" spans="1:10" x14ac:dyDescent="0.4">
      <c r="A253" s="1">
        <v>39060</v>
      </c>
      <c r="B253" t="s">
        <v>545</v>
      </c>
      <c r="C253" t="s">
        <v>603</v>
      </c>
      <c r="D253">
        <v>50</v>
      </c>
      <c r="E253">
        <v>500</v>
      </c>
      <c r="F253">
        <v>300</v>
      </c>
      <c r="G253">
        <v>200</v>
      </c>
      <c r="H253">
        <v>100</v>
      </c>
      <c r="I253" s="2">
        <v>3700000</v>
      </c>
      <c r="J253" s="1">
        <v>39060</v>
      </c>
    </row>
    <row r="254" spans="1:10" x14ac:dyDescent="0.4">
      <c r="A254" s="1">
        <v>39068</v>
      </c>
      <c r="B254" t="s">
        <v>546</v>
      </c>
      <c r="C254" t="s">
        <v>600</v>
      </c>
      <c r="D254">
        <v>500</v>
      </c>
      <c r="E254">
        <v>200</v>
      </c>
      <c r="F254">
        <v>50</v>
      </c>
      <c r="G254">
        <v>500</v>
      </c>
      <c r="H254">
        <v>50</v>
      </c>
      <c r="I254" s="2">
        <v>3905000</v>
      </c>
      <c r="J254" s="1">
        <v>39068</v>
      </c>
    </row>
    <row r="255" spans="1:10" x14ac:dyDescent="0.4">
      <c r="A255" s="1">
        <v>39077</v>
      </c>
      <c r="B255" t="s">
        <v>547</v>
      </c>
      <c r="C255" t="s">
        <v>601</v>
      </c>
      <c r="D255">
        <v>50</v>
      </c>
      <c r="E255">
        <v>300</v>
      </c>
      <c r="F255">
        <v>150</v>
      </c>
      <c r="G255">
        <v>350</v>
      </c>
      <c r="H255">
        <v>500</v>
      </c>
      <c r="I255" s="2">
        <v>4585000</v>
      </c>
      <c r="J255" s="1">
        <v>39077</v>
      </c>
    </row>
    <row r="256" spans="1:10" x14ac:dyDescent="0.4">
      <c r="A256" s="1">
        <v>39080</v>
      </c>
      <c r="B256" t="s">
        <v>548</v>
      </c>
      <c r="C256" t="s">
        <v>604</v>
      </c>
      <c r="D256">
        <v>500</v>
      </c>
      <c r="E256">
        <v>400</v>
      </c>
      <c r="F256">
        <v>200</v>
      </c>
      <c r="G256">
        <v>450</v>
      </c>
      <c r="H256">
        <v>50</v>
      </c>
      <c r="I256" s="2">
        <v>4900000</v>
      </c>
      <c r="J256" s="1">
        <v>39080</v>
      </c>
    </row>
    <row r="257" spans="1:10" x14ac:dyDescent="0.4">
      <c r="A257" s="1">
        <v>39082</v>
      </c>
      <c r="B257" t="s">
        <v>549</v>
      </c>
      <c r="C257" t="s">
        <v>604</v>
      </c>
      <c r="D257">
        <v>250</v>
      </c>
      <c r="E257">
        <v>200</v>
      </c>
      <c r="F257">
        <v>500</v>
      </c>
      <c r="G257">
        <v>0</v>
      </c>
      <c r="H257">
        <v>50</v>
      </c>
      <c r="I257" s="2">
        <v>3240000</v>
      </c>
      <c r="J257" s="1">
        <v>39082</v>
      </c>
    </row>
    <row r="258" spans="1:10" x14ac:dyDescent="0.4">
      <c r="A258" s="1">
        <v>39089</v>
      </c>
      <c r="B258" t="s">
        <v>550</v>
      </c>
      <c r="C258" t="s">
        <v>595</v>
      </c>
      <c r="D258">
        <v>500</v>
      </c>
      <c r="E258">
        <v>0</v>
      </c>
      <c r="F258">
        <v>400</v>
      </c>
      <c r="G258">
        <v>450</v>
      </c>
      <c r="H258">
        <v>150</v>
      </c>
      <c r="I258" s="2">
        <v>4680000</v>
      </c>
      <c r="J258" s="1">
        <v>39089</v>
      </c>
    </row>
    <row r="259" spans="1:10" x14ac:dyDescent="0.4">
      <c r="A259" s="1">
        <v>39089</v>
      </c>
      <c r="B259" t="s">
        <v>551</v>
      </c>
      <c r="C259" t="s">
        <v>599</v>
      </c>
      <c r="D259">
        <v>150</v>
      </c>
      <c r="E259">
        <v>100</v>
      </c>
      <c r="F259">
        <v>100</v>
      </c>
      <c r="G259">
        <v>0</v>
      </c>
      <c r="H259">
        <v>150</v>
      </c>
      <c r="I259" s="2">
        <v>1700000</v>
      </c>
      <c r="J259" s="1">
        <v>39089</v>
      </c>
    </row>
    <row r="260" spans="1:10" x14ac:dyDescent="0.4">
      <c r="A260" s="1">
        <v>39092</v>
      </c>
      <c r="B260" t="s">
        <v>552</v>
      </c>
      <c r="C260" t="s">
        <v>604</v>
      </c>
      <c r="D260">
        <v>250</v>
      </c>
      <c r="E260">
        <v>300</v>
      </c>
      <c r="F260">
        <v>200</v>
      </c>
      <c r="G260">
        <v>400</v>
      </c>
      <c r="H260">
        <v>350</v>
      </c>
      <c r="I260" s="2">
        <v>4890000</v>
      </c>
      <c r="J260" s="1">
        <v>39092</v>
      </c>
    </row>
    <row r="261" spans="1:10" x14ac:dyDescent="0.4">
      <c r="A261" s="1">
        <v>39093</v>
      </c>
      <c r="B261" t="s">
        <v>553</v>
      </c>
      <c r="C261" t="s">
        <v>600</v>
      </c>
      <c r="D261">
        <v>350</v>
      </c>
      <c r="E261">
        <v>150</v>
      </c>
      <c r="F261">
        <v>300</v>
      </c>
      <c r="G261">
        <v>300</v>
      </c>
      <c r="H261">
        <v>300</v>
      </c>
      <c r="I261" s="2">
        <v>4560000</v>
      </c>
      <c r="J261" s="1">
        <v>39093</v>
      </c>
    </row>
    <row r="262" spans="1:10" x14ac:dyDescent="0.4">
      <c r="A262" s="1">
        <v>39094</v>
      </c>
      <c r="B262" t="s">
        <v>554</v>
      </c>
      <c r="C262" t="s">
        <v>602</v>
      </c>
      <c r="D262">
        <v>150</v>
      </c>
      <c r="E262">
        <v>300</v>
      </c>
      <c r="F262">
        <v>0</v>
      </c>
      <c r="G262">
        <v>150</v>
      </c>
      <c r="H262">
        <v>100</v>
      </c>
      <c r="I262" s="2">
        <v>2230000</v>
      </c>
      <c r="J262" s="1">
        <v>39094</v>
      </c>
    </row>
    <row r="263" spans="1:10" x14ac:dyDescent="0.4">
      <c r="A263" s="1">
        <v>39095</v>
      </c>
      <c r="B263" t="s">
        <v>555</v>
      </c>
      <c r="C263" t="s">
        <v>607</v>
      </c>
      <c r="D263">
        <v>350</v>
      </c>
      <c r="E263">
        <v>250</v>
      </c>
      <c r="F263">
        <v>250</v>
      </c>
      <c r="G263">
        <v>150</v>
      </c>
      <c r="H263">
        <v>200</v>
      </c>
      <c r="I263" s="2">
        <v>3895000</v>
      </c>
      <c r="J263" s="1">
        <v>39095</v>
      </c>
    </row>
    <row r="264" spans="1:10" x14ac:dyDescent="0.4">
      <c r="A264" s="1">
        <v>39101</v>
      </c>
      <c r="B264" t="s">
        <v>556</v>
      </c>
      <c r="C264" t="s">
        <v>605</v>
      </c>
      <c r="D264">
        <v>500</v>
      </c>
      <c r="E264">
        <v>500</v>
      </c>
      <c r="F264">
        <v>150</v>
      </c>
      <c r="G264">
        <v>300</v>
      </c>
      <c r="H264">
        <v>250</v>
      </c>
      <c r="I264" s="2">
        <v>5435000</v>
      </c>
      <c r="J264" s="1">
        <v>39101</v>
      </c>
    </row>
    <row r="265" spans="1:10" x14ac:dyDescent="0.4">
      <c r="A265" s="1">
        <v>39106</v>
      </c>
      <c r="B265" t="s">
        <v>557</v>
      </c>
      <c r="C265" t="s">
        <v>599</v>
      </c>
      <c r="D265">
        <v>200</v>
      </c>
      <c r="E265">
        <v>0</v>
      </c>
      <c r="F265">
        <v>50</v>
      </c>
      <c r="G265">
        <v>300</v>
      </c>
      <c r="H265">
        <v>500</v>
      </c>
      <c r="I265" s="2">
        <v>3605000</v>
      </c>
      <c r="J265" s="1">
        <v>39106</v>
      </c>
    </row>
    <row r="266" spans="1:10" x14ac:dyDescent="0.4">
      <c r="A266" s="1">
        <v>39107</v>
      </c>
      <c r="B266" t="s">
        <v>558</v>
      </c>
      <c r="C266" t="s">
        <v>602</v>
      </c>
      <c r="D266">
        <v>250</v>
      </c>
      <c r="E266">
        <v>450</v>
      </c>
      <c r="F266">
        <v>200</v>
      </c>
      <c r="G266">
        <v>50</v>
      </c>
      <c r="H266">
        <v>500</v>
      </c>
      <c r="I266" s="2">
        <v>4990000</v>
      </c>
      <c r="J266" s="1">
        <v>39107</v>
      </c>
    </row>
    <row r="267" spans="1:10" x14ac:dyDescent="0.4">
      <c r="A267" s="1">
        <v>39108</v>
      </c>
      <c r="B267" t="s">
        <v>559</v>
      </c>
      <c r="C267" t="s">
        <v>603</v>
      </c>
      <c r="D267">
        <v>250</v>
      </c>
      <c r="E267">
        <v>300</v>
      </c>
      <c r="F267">
        <v>350</v>
      </c>
      <c r="G267">
        <v>50</v>
      </c>
      <c r="H267">
        <v>0</v>
      </c>
      <c r="I267" s="2">
        <v>3005000</v>
      </c>
      <c r="J267" s="1">
        <v>39108</v>
      </c>
    </row>
    <row r="268" spans="1:10" x14ac:dyDescent="0.4">
      <c r="A268" s="1">
        <v>39112</v>
      </c>
      <c r="B268" t="s">
        <v>560</v>
      </c>
      <c r="C268" t="s">
        <v>602</v>
      </c>
      <c r="D268">
        <v>200</v>
      </c>
      <c r="E268">
        <v>250</v>
      </c>
      <c r="F268">
        <v>150</v>
      </c>
      <c r="G268">
        <v>150</v>
      </c>
      <c r="H268">
        <v>450</v>
      </c>
      <c r="I268" s="2">
        <v>4115000</v>
      </c>
      <c r="J268" s="1">
        <v>39112</v>
      </c>
    </row>
    <row r="269" spans="1:10" x14ac:dyDescent="0.4">
      <c r="A269" s="1">
        <v>39113</v>
      </c>
      <c r="B269" t="s">
        <v>561</v>
      </c>
      <c r="C269" t="s">
        <v>605</v>
      </c>
      <c r="D269">
        <v>500</v>
      </c>
      <c r="E269">
        <v>50</v>
      </c>
      <c r="F269">
        <v>150</v>
      </c>
      <c r="G269">
        <v>150</v>
      </c>
      <c r="H269">
        <v>500</v>
      </c>
      <c r="I269" s="2">
        <v>4575000</v>
      </c>
      <c r="J269" s="1">
        <v>39113</v>
      </c>
    </row>
    <row r="270" spans="1:10" x14ac:dyDescent="0.4">
      <c r="A270" s="1">
        <v>39114</v>
      </c>
      <c r="B270" t="s">
        <v>562</v>
      </c>
      <c r="C270" t="s">
        <v>602</v>
      </c>
      <c r="D270">
        <v>0</v>
      </c>
      <c r="E270">
        <v>500</v>
      </c>
      <c r="F270">
        <v>450</v>
      </c>
      <c r="G270">
        <v>200</v>
      </c>
      <c r="H270">
        <v>450</v>
      </c>
      <c r="I270" s="2">
        <v>5445000</v>
      </c>
      <c r="J270" s="1">
        <v>39114</v>
      </c>
    </row>
    <row r="271" spans="1:10" x14ac:dyDescent="0.4">
      <c r="A271" s="1">
        <v>39114</v>
      </c>
      <c r="B271" t="s">
        <v>563</v>
      </c>
      <c r="C271" t="s">
        <v>601</v>
      </c>
      <c r="D271">
        <v>300</v>
      </c>
      <c r="E271">
        <v>100</v>
      </c>
      <c r="F271">
        <v>350</v>
      </c>
      <c r="G271">
        <v>450</v>
      </c>
      <c r="H271">
        <v>500</v>
      </c>
      <c r="I271" s="2">
        <v>5635000</v>
      </c>
      <c r="J271" s="1">
        <v>39114</v>
      </c>
    </row>
    <row r="272" spans="1:10" x14ac:dyDescent="0.4">
      <c r="A272" s="1">
        <v>39118</v>
      </c>
      <c r="B272" t="s">
        <v>564</v>
      </c>
      <c r="C272" t="s">
        <v>607</v>
      </c>
      <c r="D272">
        <v>500</v>
      </c>
      <c r="E272">
        <v>150</v>
      </c>
      <c r="F272">
        <v>100</v>
      </c>
      <c r="G272">
        <v>500</v>
      </c>
      <c r="H272">
        <v>500</v>
      </c>
      <c r="I272" s="2">
        <v>5710000</v>
      </c>
      <c r="J272" s="1">
        <v>39118</v>
      </c>
    </row>
    <row r="273" spans="1:10" x14ac:dyDescent="0.4">
      <c r="A273" s="1">
        <v>39120</v>
      </c>
      <c r="B273" t="s">
        <v>565</v>
      </c>
      <c r="C273" t="s">
        <v>596</v>
      </c>
      <c r="D273">
        <v>50</v>
      </c>
      <c r="E273">
        <v>400</v>
      </c>
      <c r="F273">
        <v>100</v>
      </c>
      <c r="G273">
        <v>300</v>
      </c>
      <c r="H273">
        <v>100</v>
      </c>
      <c r="I273" s="2">
        <v>3000000</v>
      </c>
      <c r="J273" s="1">
        <v>39120</v>
      </c>
    </row>
    <row r="274" spans="1:10" x14ac:dyDescent="0.4">
      <c r="A274" s="1">
        <v>39121</v>
      </c>
      <c r="B274" t="s">
        <v>566</v>
      </c>
      <c r="C274" t="s">
        <v>603</v>
      </c>
      <c r="D274">
        <v>100</v>
      </c>
      <c r="E274">
        <v>150</v>
      </c>
      <c r="F274">
        <v>250</v>
      </c>
      <c r="G274">
        <v>0</v>
      </c>
      <c r="H274">
        <v>250</v>
      </c>
      <c r="I274" s="2">
        <v>2605000</v>
      </c>
      <c r="J274" s="1">
        <v>39121</v>
      </c>
    </row>
    <row r="275" spans="1:10" x14ac:dyDescent="0.4">
      <c r="A275" s="1">
        <v>39124</v>
      </c>
      <c r="B275" t="s">
        <v>567</v>
      </c>
      <c r="C275" t="s">
        <v>603</v>
      </c>
      <c r="D275">
        <v>250</v>
      </c>
      <c r="E275">
        <v>50</v>
      </c>
      <c r="F275">
        <v>400</v>
      </c>
      <c r="G275">
        <v>500</v>
      </c>
      <c r="H275">
        <v>450</v>
      </c>
      <c r="I275" s="2">
        <v>5430000</v>
      </c>
      <c r="J275" s="1">
        <v>39124</v>
      </c>
    </row>
    <row r="276" spans="1:10" x14ac:dyDescent="0.4">
      <c r="A276" s="1">
        <v>39124</v>
      </c>
      <c r="B276" t="s">
        <v>568</v>
      </c>
      <c r="C276" t="s">
        <v>600</v>
      </c>
      <c r="D276">
        <v>400</v>
      </c>
      <c r="E276">
        <v>200</v>
      </c>
      <c r="F276">
        <v>100</v>
      </c>
      <c r="G276">
        <v>50</v>
      </c>
      <c r="H276">
        <v>0</v>
      </c>
      <c r="I276" s="2">
        <v>2310000</v>
      </c>
      <c r="J276" s="1">
        <v>39124</v>
      </c>
    </row>
    <row r="277" spans="1:10" x14ac:dyDescent="0.4">
      <c r="A277" s="1">
        <v>39128</v>
      </c>
      <c r="B277" t="s">
        <v>569</v>
      </c>
      <c r="C277" t="s">
        <v>605</v>
      </c>
      <c r="D277">
        <v>300</v>
      </c>
      <c r="E277">
        <v>300</v>
      </c>
      <c r="F277">
        <v>250</v>
      </c>
      <c r="G277">
        <v>250</v>
      </c>
      <c r="H277">
        <v>500</v>
      </c>
      <c r="I277" s="2">
        <v>5385000</v>
      </c>
      <c r="J277" s="1">
        <v>39128</v>
      </c>
    </row>
    <row r="278" spans="1:10" x14ac:dyDescent="0.4">
      <c r="A278" s="1">
        <v>39129</v>
      </c>
      <c r="B278" t="s">
        <v>570</v>
      </c>
      <c r="C278" t="s">
        <v>596</v>
      </c>
      <c r="D278">
        <v>50</v>
      </c>
      <c r="E278">
        <v>100</v>
      </c>
      <c r="F278">
        <v>150</v>
      </c>
      <c r="G278">
        <v>450</v>
      </c>
      <c r="H278">
        <v>200</v>
      </c>
      <c r="I278" s="2">
        <v>3025000</v>
      </c>
      <c r="J278" s="1">
        <v>39129</v>
      </c>
    </row>
    <row r="279" spans="1:10" x14ac:dyDescent="0.4">
      <c r="A279" s="1">
        <v>39132</v>
      </c>
      <c r="B279" t="s">
        <v>571</v>
      </c>
      <c r="C279" t="s">
        <v>600</v>
      </c>
      <c r="D279">
        <v>400</v>
      </c>
      <c r="E279">
        <v>400</v>
      </c>
      <c r="F279">
        <v>350</v>
      </c>
      <c r="G279">
        <v>450</v>
      </c>
      <c r="H279">
        <v>450</v>
      </c>
      <c r="I279" s="2">
        <v>6695000</v>
      </c>
      <c r="J279" s="1">
        <v>39132</v>
      </c>
    </row>
    <row r="280" spans="1:10" x14ac:dyDescent="0.4">
      <c r="A280" s="1">
        <v>39132</v>
      </c>
      <c r="B280" t="s">
        <v>572</v>
      </c>
      <c r="C280" t="s">
        <v>605</v>
      </c>
      <c r="D280">
        <v>200</v>
      </c>
      <c r="E280">
        <v>0</v>
      </c>
      <c r="F280">
        <v>250</v>
      </c>
      <c r="G280">
        <v>200</v>
      </c>
      <c r="H280">
        <v>450</v>
      </c>
      <c r="I280" s="2">
        <v>3785000</v>
      </c>
      <c r="J280" s="1">
        <v>39132</v>
      </c>
    </row>
    <row r="281" spans="1:10" x14ac:dyDescent="0.4">
      <c r="A281" s="1">
        <v>39134</v>
      </c>
      <c r="B281" t="s">
        <v>573</v>
      </c>
      <c r="C281" t="s">
        <v>601</v>
      </c>
      <c r="D281">
        <v>250</v>
      </c>
      <c r="E281">
        <v>300</v>
      </c>
      <c r="F281">
        <v>50</v>
      </c>
      <c r="G281">
        <v>150</v>
      </c>
      <c r="H281">
        <v>0</v>
      </c>
      <c r="I281" s="2">
        <v>2295000</v>
      </c>
      <c r="J281" s="1">
        <v>39134</v>
      </c>
    </row>
    <row r="282" spans="1:10" x14ac:dyDescent="0.4">
      <c r="A282" s="1">
        <v>39139</v>
      </c>
      <c r="B282" t="s">
        <v>574</v>
      </c>
      <c r="C282" t="s">
        <v>597</v>
      </c>
      <c r="D282">
        <v>250</v>
      </c>
      <c r="E282">
        <v>250</v>
      </c>
      <c r="F282">
        <v>350</v>
      </c>
      <c r="G282">
        <v>50</v>
      </c>
      <c r="H282">
        <v>250</v>
      </c>
      <c r="I282" s="2">
        <v>3845000</v>
      </c>
      <c r="J282" s="1">
        <v>39139</v>
      </c>
    </row>
    <row r="283" spans="1:10" x14ac:dyDescent="0.4">
      <c r="A283" s="1">
        <v>39140</v>
      </c>
      <c r="B283" t="s">
        <v>575</v>
      </c>
      <c r="C283" t="s">
        <v>603</v>
      </c>
      <c r="D283">
        <v>300</v>
      </c>
      <c r="E283">
        <v>250</v>
      </c>
      <c r="F283">
        <v>150</v>
      </c>
      <c r="G283">
        <v>200</v>
      </c>
      <c r="H283">
        <v>350</v>
      </c>
      <c r="I283" s="2">
        <v>4155000</v>
      </c>
      <c r="J283" s="1">
        <v>39140</v>
      </c>
    </row>
    <row r="284" spans="1:10" x14ac:dyDescent="0.4">
      <c r="A284" s="1">
        <v>39145</v>
      </c>
      <c r="B284" t="s">
        <v>576</v>
      </c>
      <c r="C284" t="s">
        <v>597</v>
      </c>
      <c r="D284">
        <v>200</v>
      </c>
      <c r="E284">
        <v>450</v>
      </c>
      <c r="F284">
        <v>50</v>
      </c>
      <c r="G284">
        <v>0</v>
      </c>
      <c r="H284">
        <v>300</v>
      </c>
      <c r="I284" s="2">
        <v>3405000</v>
      </c>
      <c r="J284" s="1">
        <v>39145</v>
      </c>
    </row>
    <row r="285" spans="1:10" x14ac:dyDescent="0.4">
      <c r="A285" s="1">
        <v>39146</v>
      </c>
      <c r="B285" t="s">
        <v>577</v>
      </c>
      <c r="C285" t="s">
        <v>601</v>
      </c>
      <c r="D285">
        <v>100</v>
      </c>
      <c r="E285">
        <v>50</v>
      </c>
      <c r="F285">
        <v>100</v>
      </c>
      <c r="G285">
        <v>150</v>
      </c>
      <c r="H285">
        <v>500</v>
      </c>
      <c r="I285" s="2">
        <v>3210000</v>
      </c>
      <c r="J285" s="1">
        <v>39146</v>
      </c>
    </row>
    <row r="286" spans="1:10" x14ac:dyDescent="0.4">
      <c r="A286" s="1">
        <v>39152</v>
      </c>
      <c r="B286" t="s">
        <v>578</v>
      </c>
      <c r="C286" t="s">
        <v>607</v>
      </c>
      <c r="D286">
        <v>150</v>
      </c>
      <c r="E286">
        <v>100</v>
      </c>
      <c r="F286">
        <v>200</v>
      </c>
      <c r="G286">
        <v>100</v>
      </c>
      <c r="H286">
        <v>450</v>
      </c>
      <c r="I286" s="2">
        <v>3510000</v>
      </c>
      <c r="J286" s="1">
        <v>39152</v>
      </c>
    </row>
    <row r="287" spans="1:10" x14ac:dyDescent="0.4">
      <c r="A287" s="1">
        <v>39153</v>
      </c>
      <c r="B287" t="s">
        <v>579</v>
      </c>
      <c r="C287" t="s">
        <v>606</v>
      </c>
      <c r="D287">
        <v>300</v>
      </c>
      <c r="E287">
        <v>100</v>
      </c>
      <c r="F287">
        <v>150</v>
      </c>
      <c r="G287">
        <v>200</v>
      </c>
      <c r="H287">
        <v>300</v>
      </c>
      <c r="I287" s="2">
        <v>3475000</v>
      </c>
      <c r="J287" s="1">
        <v>39153</v>
      </c>
    </row>
    <row r="288" spans="1:10" x14ac:dyDescent="0.4">
      <c r="A288" s="1">
        <v>39167</v>
      </c>
      <c r="B288" t="s">
        <v>580</v>
      </c>
      <c r="C288" t="s">
        <v>606</v>
      </c>
      <c r="D288">
        <v>400</v>
      </c>
      <c r="E288">
        <v>400</v>
      </c>
      <c r="F288">
        <v>250</v>
      </c>
      <c r="G288">
        <v>150</v>
      </c>
      <c r="H288">
        <v>350</v>
      </c>
      <c r="I288" s="2">
        <v>5125000</v>
      </c>
      <c r="J288" s="1">
        <v>39167</v>
      </c>
    </row>
    <row r="289" spans="1:10" x14ac:dyDescent="0.4">
      <c r="A289" s="1">
        <v>39173</v>
      </c>
      <c r="B289" t="s">
        <v>581</v>
      </c>
      <c r="C289" t="s">
        <v>601</v>
      </c>
      <c r="D289">
        <v>350</v>
      </c>
      <c r="E289">
        <v>50</v>
      </c>
      <c r="F289">
        <v>150</v>
      </c>
      <c r="G289">
        <v>0</v>
      </c>
      <c r="H289">
        <v>50</v>
      </c>
      <c r="I289" s="2">
        <v>1905000</v>
      </c>
      <c r="J289" s="1">
        <v>39173</v>
      </c>
    </row>
    <row r="290" spans="1:10" x14ac:dyDescent="0.4">
      <c r="A290" s="1">
        <v>39173</v>
      </c>
      <c r="B290" t="s">
        <v>582</v>
      </c>
      <c r="C290" t="s">
        <v>595</v>
      </c>
      <c r="D290">
        <v>100</v>
      </c>
      <c r="E290">
        <v>100</v>
      </c>
      <c r="F290">
        <v>350</v>
      </c>
      <c r="G290">
        <v>500</v>
      </c>
      <c r="H290">
        <v>250</v>
      </c>
      <c r="I290" s="2">
        <v>4175000</v>
      </c>
      <c r="J290" s="1">
        <v>39173</v>
      </c>
    </row>
    <row r="291" spans="1:10" x14ac:dyDescent="0.4">
      <c r="A291" s="1">
        <v>39174</v>
      </c>
      <c r="B291" t="s">
        <v>583</v>
      </c>
      <c r="C291" t="s">
        <v>600</v>
      </c>
      <c r="D291">
        <v>100</v>
      </c>
      <c r="E291">
        <v>150</v>
      </c>
      <c r="F291">
        <v>150</v>
      </c>
      <c r="G291">
        <v>450</v>
      </c>
      <c r="H291">
        <v>400</v>
      </c>
      <c r="I291" s="2">
        <v>4135000</v>
      </c>
      <c r="J291" s="1">
        <v>39174</v>
      </c>
    </row>
    <row r="292" spans="1:10" x14ac:dyDescent="0.4">
      <c r="A292" s="1">
        <v>39176</v>
      </c>
      <c r="B292" t="s">
        <v>584</v>
      </c>
      <c r="C292" t="s">
        <v>600</v>
      </c>
      <c r="D292">
        <v>250</v>
      </c>
      <c r="E292">
        <v>400</v>
      </c>
      <c r="F292">
        <v>50</v>
      </c>
      <c r="G292">
        <v>250</v>
      </c>
      <c r="H292">
        <v>100</v>
      </c>
      <c r="I292" s="2">
        <v>3295000</v>
      </c>
      <c r="J292" s="1">
        <v>39176</v>
      </c>
    </row>
    <row r="293" spans="1:10" x14ac:dyDescent="0.4">
      <c r="A293" s="1">
        <v>39179</v>
      </c>
      <c r="B293" t="s">
        <v>585</v>
      </c>
      <c r="C293" t="s">
        <v>603</v>
      </c>
      <c r="D293">
        <v>100</v>
      </c>
      <c r="E293">
        <v>250</v>
      </c>
      <c r="F293">
        <v>250</v>
      </c>
      <c r="G293">
        <v>450</v>
      </c>
      <c r="H293">
        <v>250</v>
      </c>
      <c r="I293" s="2">
        <v>4185000</v>
      </c>
      <c r="J293" s="1">
        <v>39179</v>
      </c>
    </row>
    <row r="294" spans="1:10" x14ac:dyDescent="0.4">
      <c r="A294" s="1">
        <v>39180</v>
      </c>
      <c r="B294" t="s">
        <v>586</v>
      </c>
      <c r="C294" t="s">
        <v>603</v>
      </c>
      <c r="D294">
        <v>300</v>
      </c>
      <c r="E294">
        <v>250</v>
      </c>
      <c r="F294">
        <v>200</v>
      </c>
      <c r="G294">
        <v>250</v>
      </c>
      <c r="H294">
        <v>350</v>
      </c>
      <c r="I294" s="2">
        <v>4460000</v>
      </c>
      <c r="J294" s="1">
        <v>39180</v>
      </c>
    </row>
    <row r="295" spans="1:10" x14ac:dyDescent="0.4">
      <c r="A295" s="1">
        <v>39182</v>
      </c>
      <c r="B295" t="s">
        <v>587</v>
      </c>
      <c r="C295" t="s">
        <v>598</v>
      </c>
      <c r="D295">
        <v>300</v>
      </c>
      <c r="E295">
        <v>200</v>
      </c>
      <c r="F295">
        <v>200</v>
      </c>
      <c r="G295">
        <v>400</v>
      </c>
      <c r="H295">
        <v>0</v>
      </c>
      <c r="I295" s="2">
        <v>3320000</v>
      </c>
      <c r="J295" s="1">
        <v>39182</v>
      </c>
    </row>
    <row r="296" spans="1:10" x14ac:dyDescent="0.4">
      <c r="A296" s="1">
        <v>39199</v>
      </c>
      <c r="B296" t="s">
        <v>588</v>
      </c>
      <c r="C296" t="s">
        <v>599</v>
      </c>
      <c r="D296">
        <v>250</v>
      </c>
      <c r="E296">
        <v>150</v>
      </c>
      <c r="F296">
        <v>250</v>
      </c>
      <c r="G296">
        <v>250</v>
      </c>
      <c r="H296">
        <v>250</v>
      </c>
      <c r="I296" s="2">
        <v>3755000</v>
      </c>
      <c r="J296" s="1">
        <v>39199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F6F2-9DDC-4694-BCB3-B9051B6D5DC9}">
  <dimension ref="A1:E14"/>
  <sheetViews>
    <sheetView workbookViewId="0">
      <selection activeCell="D1" sqref="D1:D14"/>
    </sheetView>
  </sheetViews>
  <sheetFormatPr defaultRowHeight="12.7" x14ac:dyDescent="0.4"/>
  <cols>
    <col min="2" max="2" width="14.3515625" bestFit="1" customWidth="1"/>
    <col min="3" max="3" width="22.703125" customWidth="1"/>
    <col min="4" max="4" width="19" style="2" customWidth="1"/>
    <col min="5" max="5" width="11.52734375" bestFit="1" customWidth="1"/>
  </cols>
  <sheetData>
    <row r="1" spans="1:5" x14ac:dyDescent="0.4">
      <c r="A1" t="s">
        <v>621</v>
      </c>
      <c r="B1" t="s">
        <v>592</v>
      </c>
      <c r="C1" t="s">
        <v>593</v>
      </c>
      <c r="D1" s="2" t="s">
        <v>631</v>
      </c>
      <c r="E1" t="s">
        <v>594</v>
      </c>
    </row>
    <row r="2" spans="1:5" x14ac:dyDescent="0.4">
      <c r="A2">
        <v>1</v>
      </c>
      <c r="B2" t="s">
        <v>595</v>
      </c>
      <c r="C2" t="s">
        <v>608</v>
      </c>
      <c r="D2" s="2">
        <v>15000000</v>
      </c>
      <c r="E2" s="3">
        <v>0.05</v>
      </c>
    </row>
    <row r="3" spans="1:5" x14ac:dyDescent="0.4">
      <c r="A3">
        <v>2</v>
      </c>
      <c r="B3" t="s">
        <v>596</v>
      </c>
      <c r="C3" t="s">
        <v>609</v>
      </c>
      <c r="D3" s="2">
        <v>30000000</v>
      </c>
      <c r="E3" s="3">
        <v>0.05</v>
      </c>
    </row>
    <row r="4" spans="1:5" x14ac:dyDescent="0.4">
      <c r="A4">
        <v>3</v>
      </c>
      <c r="B4" t="s">
        <v>597</v>
      </c>
      <c r="C4" t="s">
        <v>610</v>
      </c>
      <c r="D4" s="2">
        <v>50000000</v>
      </c>
      <c r="E4" s="3">
        <v>0.1</v>
      </c>
    </row>
    <row r="5" spans="1:5" x14ac:dyDescent="0.4">
      <c r="A5">
        <v>4</v>
      </c>
      <c r="B5" t="s">
        <v>598</v>
      </c>
      <c r="C5" t="s">
        <v>611</v>
      </c>
      <c r="D5" s="2">
        <v>50000000</v>
      </c>
      <c r="E5" s="3">
        <v>0.1</v>
      </c>
    </row>
    <row r="6" spans="1:5" x14ac:dyDescent="0.4">
      <c r="A6">
        <v>5</v>
      </c>
      <c r="B6" t="s">
        <v>599</v>
      </c>
      <c r="C6" t="s">
        <v>612</v>
      </c>
      <c r="D6" s="2">
        <v>50000000</v>
      </c>
      <c r="E6" s="3">
        <v>0.1</v>
      </c>
    </row>
    <row r="7" spans="1:5" x14ac:dyDescent="0.4">
      <c r="A7">
        <v>6</v>
      </c>
      <c r="B7" t="s">
        <v>600</v>
      </c>
      <c r="C7" t="s">
        <v>613</v>
      </c>
      <c r="D7" s="2">
        <v>20000000</v>
      </c>
      <c r="E7" s="3">
        <v>0.05</v>
      </c>
    </row>
    <row r="8" spans="1:5" x14ac:dyDescent="0.4">
      <c r="A8">
        <v>7</v>
      </c>
      <c r="B8" t="s">
        <v>601</v>
      </c>
      <c r="C8" t="s">
        <v>614</v>
      </c>
      <c r="D8" s="2">
        <v>30000000</v>
      </c>
      <c r="E8" s="3">
        <v>0.05</v>
      </c>
    </row>
    <row r="9" spans="1:5" x14ac:dyDescent="0.4">
      <c r="A9">
        <v>8</v>
      </c>
      <c r="B9" t="s">
        <v>602</v>
      </c>
      <c r="C9" t="s">
        <v>615</v>
      </c>
      <c r="D9" s="2">
        <v>20000000</v>
      </c>
      <c r="E9" s="3">
        <v>7.0000000000000007E-2</v>
      </c>
    </row>
    <row r="10" spans="1:5" x14ac:dyDescent="0.4">
      <c r="A10">
        <v>9</v>
      </c>
      <c r="B10" t="s">
        <v>603</v>
      </c>
      <c r="C10" t="s">
        <v>616</v>
      </c>
      <c r="D10" s="2">
        <v>15000000</v>
      </c>
      <c r="E10" s="3">
        <v>0.05</v>
      </c>
    </row>
    <row r="11" spans="1:5" x14ac:dyDescent="0.4">
      <c r="A11">
        <v>10</v>
      </c>
      <c r="B11" t="s">
        <v>604</v>
      </c>
      <c r="C11" t="s">
        <v>617</v>
      </c>
      <c r="D11" s="2">
        <v>20000000</v>
      </c>
      <c r="E11" s="3">
        <v>0.05</v>
      </c>
    </row>
    <row r="12" spans="1:5" x14ac:dyDescent="0.4">
      <c r="A12">
        <v>11</v>
      </c>
      <c r="B12" t="s">
        <v>605</v>
      </c>
      <c r="C12" t="s">
        <v>618</v>
      </c>
      <c r="D12" s="2">
        <v>20000000</v>
      </c>
      <c r="E12" s="3">
        <v>0.1</v>
      </c>
    </row>
    <row r="13" spans="1:5" x14ac:dyDescent="0.4">
      <c r="A13">
        <v>12</v>
      </c>
      <c r="B13" t="s">
        <v>606</v>
      </c>
      <c r="C13" t="s">
        <v>619</v>
      </c>
      <c r="D13" s="2">
        <v>20000000</v>
      </c>
      <c r="E13" s="3">
        <v>0.05</v>
      </c>
    </row>
    <row r="14" spans="1:5" x14ac:dyDescent="0.4">
      <c r="A14">
        <v>13</v>
      </c>
      <c r="B14" t="s">
        <v>607</v>
      </c>
      <c r="C14" t="s">
        <v>620</v>
      </c>
      <c r="D14" s="2">
        <v>20000000</v>
      </c>
      <c r="E14" s="3">
        <v>0.05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E7F5-3927-49D7-8E07-3FFF119E0F0D}">
  <dimension ref="A1:C6"/>
  <sheetViews>
    <sheetView workbookViewId="0">
      <selection activeCell="D19" sqref="D19"/>
    </sheetView>
  </sheetViews>
  <sheetFormatPr defaultRowHeight="12.7" x14ac:dyDescent="0.4"/>
  <cols>
    <col min="1" max="1" width="10.8203125" bestFit="1" customWidth="1"/>
    <col min="2" max="2" width="10.52734375" customWidth="1"/>
    <col min="3" max="3" width="11.29296875" customWidth="1"/>
  </cols>
  <sheetData>
    <row r="1" spans="1:3" x14ac:dyDescent="0.4">
      <c r="A1" t="s">
        <v>621</v>
      </c>
      <c r="B1" s="4" t="s">
        <v>623</v>
      </c>
      <c r="C1" s="4" t="s">
        <v>629</v>
      </c>
    </row>
    <row r="2" spans="1:3" x14ac:dyDescent="0.4">
      <c r="A2">
        <v>1</v>
      </c>
      <c r="B2" t="s">
        <v>624</v>
      </c>
      <c r="C2">
        <v>3000</v>
      </c>
    </row>
    <row r="3" spans="1:3" x14ac:dyDescent="0.4">
      <c r="A3">
        <v>2</v>
      </c>
      <c r="B3" t="s">
        <v>625</v>
      </c>
      <c r="C3">
        <v>3200</v>
      </c>
    </row>
    <row r="4" spans="1:3" x14ac:dyDescent="0.4">
      <c r="A4">
        <v>3</v>
      </c>
      <c r="B4" t="s">
        <v>626</v>
      </c>
      <c r="C4">
        <v>3300</v>
      </c>
    </row>
    <row r="5" spans="1:3" x14ac:dyDescent="0.4">
      <c r="A5">
        <v>4</v>
      </c>
      <c r="B5" t="s">
        <v>627</v>
      </c>
      <c r="C5">
        <v>2800</v>
      </c>
    </row>
    <row r="6" spans="1:3" x14ac:dyDescent="0.4">
      <c r="A6">
        <v>5</v>
      </c>
      <c r="B6" t="s">
        <v>628</v>
      </c>
      <c r="C6">
        <v>4000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Soal</vt:lpstr>
      <vt:lpstr>invoice</vt:lpstr>
      <vt:lpstr>rincian DO</vt:lpstr>
      <vt:lpstr>daftar pelanggan</vt:lpstr>
      <vt:lpstr>daftar harga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RRP</dc:creator>
  <cp:lastModifiedBy>Reza Rizky Pratama</cp:lastModifiedBy>
  <dcterms:created xsi:type="dcterms:W3CDTF">1996-10-14T23:33:28Z</dcterms:created>
  <dcterms:modified xsi:type="dcterms:W3CDTF">2026-03-04T14:42:05Z</dcterms:modified>
</cp:coreProperties>
</file>